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Сводная смета" sheetId="1" state="visible" r:id="rId2"/>
    <sheet name="Смета 1" sheetId="2" state="visible" r:id="rId3"/>
    <sheet name="Смета 2" sheetId="3" state="visible" r:id="rId4"/>
    <sheet name="Смета 3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<sst xmlns="http://schemas.openxmlformats.org/spreadsheetml/2006/main" count="350" uniqueCount="127">
  <si>
    <t xml:space="preserve">Приложение №2 к ТТ
ОКДП2.71.12.19.100 Разработка технико-экономического обоснования по реконструкции сетей теплоснабжения 203 мкрн. рамках инвестиционного проекта (P_508-92523)</t>
  </si>
  <si>
    <t xml:space="preserve">СВОДНАЯ СМЕТА</t>
  </si>
  <si>
    <t xml:space="preserve">СВОДНАЯ СМЕТА № 127</t>
  </si>
  <si>
    <t xml:space="preserve">ОКДП2.71.12.13.000 Разработка технико-экономического обоснования по реконструкции сетей теплоснабжения 203 мкрн. рамках инвестиционного проекта (P_508-92523)</t>
  </si>
  <si>
    <t xml:space="preserve">на проектные работы и инженерные изыскания</t>
  </si>
  <si>
    <t xml:space="preserve">ОКДП2.71.12.19.100 Разработка технико-экономического обоснования по реконструкции сетей теплоснабжения 203 мкрн. рамках инвестиционного проекта (P_508-92523)</t>
  </si>
  <si>
    <t xml:space="preserve">Проектно-изыскательские работы по подключению тепло-водоснабжения для объекта: ООО "СПЗ ДСК1" "МКЖД по ул.Леваневского 30 в квартале 31 г.Якутска"</t>
  </si>
  <si>
    <t xml:space="preserve">(наименование стройки)</t>
  </si>
  <si>
    <t xml:space="preserve">Адрес объекта</t>
  </si>
  <si>
    <t xml:space="preserve">Заказчик</t>
  </si>
  <si>
    <t xml:space="preserve">ПАО Якутскэнерго</t>
  </si>
  <si>
    <t xml:space="preserve">(наименование организации)</t>
  </si>
  <si>
    <t xml:space="preserve">Изыскательская организация</t>
  </si>
  <si>
    <t xml:space="preserve">Проектная организация</t>
  </si>
  <si>
    <t xml:space="preserve">Составлена в уровне цен на I кв. 2026г.</t>
  </si>
  <si>
    <t xml:space="preserve">Составлена в уровне цен на II кв. 2021г.</t>
  </si>
  <si>
    <t xml:space="preserve">№№
п/п</t>
  </si>
  <si>
    <t xml:space="preserve">Наименование смет на проектные работы и инженерные изыскания, затрат</t>
  </si>
  <si>
    <t xml:space="preserve">Обоснование</t>
  </si>
  <si>
    <t xml:space="preserve">Сметная стоимость, руб.</t>
  </si>
  <si>
    <t xml:space="preserve">Сметная стоимость, тыс.руб.</t>
  </si>
  <si>
    <t xml:space="preserve">инженерных изысканий</t>
  </si>
  <si>
    <t xml:space="preserve">проектных работ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</si>
  <si>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</si>
  <si>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</si>
  <si>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</si>
  <si>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</si>
  <si>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</si>
  <si>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I</t>
  </si>
  <si>
    <t xml:space="preserve">Сбор исходных данных</t>
  </si>
  <si>
    <t xml:space="preserve">Инженерные изыскания</t>
  </si>
  <si>
    <t xml:space="preserve">Сбор исходных данных (предпроектное обследование, согласование отчета предпроектного обследования)</t>
  </si>
  <si>
    <t xml:space="preserve">Инженерно-геодезические изыскания</t>
  </si>
  <si>
    <t xml:space="preserve">Смета 1</t>
  </si>
  <si>
    <t xml:space="preserve">II</t>
  </si>
  <si>
    <t xml:space="preserve">Проведение инженерных изысканий (инженерно-геодезические изыскания, составление технического отчета)</t>
  </si>
  <si>
    <t xml:space="preserve">Инженерно-геологические изыскания</t>
  </si>
  <si>
    <t xml:space="preserve">Смета 2</t>
  </si>
  <si>
    <t xml:space="preserve">III</t>
  </si>
  <si>
    <t xml:space="preserve">Технико-экономиечское обоснование</t>
  </si>
  <si>
    <t xml:space="preserve">Рабочая документация</t>
  </si>
  <si>
    <t xml:space="preserve">Разработка технико-экономического обоснования  (технико-экономическое обоснование и согласование с ПАО «Якутскэнерго»)</t>
  </si>
  <si>
    <t xml:space="preserve">Смета 3</t>
  </si>
  <si>
    <t xml:space="preserve">Итого по видам работ</t>
  </si>
  <si>
    <t xml:space="preserve">ВСЕГО</t>
  </si>
  <si>
    <t xml:space="preserve">НДС</t>
  </si>
  <si>
    <t xml:space="preserve">Всего с НДС</t>
  </si>
  <si>
    <t xml:space="preserve">Всего по смете: 2 075 650,66 (два миллиона семьдесят пять тысяч шестьсот пятьдесят рублей 66 копеек), 
в том числе НДС: 374 297,66 (триста семьдесят четыре тысячи двести девяносто семь рублей 66 копеек).</t>
  </si>
  <si>
    <t xml:space="preserve">«Адепт: Проект в 2025.12»
© ООО «Адепт»</t>
  </si>
  <si>
    <t xml:space="preserve">форма №2П</t>
  </si>
  <si>
    <t xml:space="preserve">Смета №1</t>
  </si>
  <si>
    <t xml:space="preserve">на Сбор исходных данных</t>
  </si>
  <si>
    <t xml:space="preserve">РазработкаТЭО для реконструкции сетей теплоснабжения 203 мкрн. г.Якутска</t>
  </si>
  <si>
    <t xml:space="preserve">(наименование объекта)</t>
  </si>
  <si>
    <t xml:space="preserve">Составлена в уровне цен на 1 кв. 2026г.</t>
  </si>
  <si>
    <t xml:space="preserve">ПАО "Якутскэнерго"</t>
  </si>
  <si>
    <t xml:space="preserve">№ пп</t>
  </si>
  <si>
    <t xml:space="preserve">Характеристика предприятия, здания, сооружения или виды работ</t>
  </si>
  <si>
    <t xml:space="preserve"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</si>
  <si>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</si>
  <si>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 xml:space="preserve">Стоимость, руб.</t>
  </si>
  <si>
    <t xml:space="preserve">Раздел</t>
  </si>
  <si>
    <t xml:space="preserve">Предпроектное обследование</t>
  </si>
  <si>
    <t xml:space="preserve">1.1</t>
  </si>
  <si>
    <t xml:space="preserve">Линейные сооружения сети теплоснабжения в пенополиуретановой (ППУ) изоляции, диаметром до 150 мм включительно. Протяженность в двухтрубном исчислении от 1000 до 5000 п.м (подземный, применительно)</t>
  </si>
  <si>
    <t xml:space="preserve">НЗ №847/пр Строительство, реконструкция сетей инженерно-технического обеспечения и объектов инфраструктуры. 2023 г. Таблица 3.6. Городские и внутриквартальные линейные сооружения сети теплоснабжения, п.1
A=367.3 тыс.руб; B=0.95 тыс.руб;
Осн. показ. Х=1435.15 (п.м) 
Количество = 1</t>
  </si>
  <si>
    <t xml:space="preserve">(A + B * Xзад) * Количество * Кст * Ктек * K1 * K2 * К3
(367.3 тыс.руб + 0.95 тыс.руб * 1435.15) * 1 * 1.0 * 1.65 * 1.5 * 1.2 * 0,02</t>
  </si>
  <si>
    <t xml:space="preserve">Коэффициенты</t>
  </si>
  <si>
    <t xml:space="preserve">Стадия: Проектная и рабочая документация</t>
  </si>
  <si>
    <t xml:space="preserve">Кст = 1.0</t>
  </si>
  <si>
    <t xml:space="preserve">инд.1кв.2026г.к 01.01.2021 на пр.раб.</t>
  </si>
  <si>
    <t xml:space="preserve">Ктек = 1.65
Письмо Минстроя России от 26.01.2026 №3017-ИФ/09</t>
  </si>
  <si>
    <t xml:space="preserve">При определении стоимости проектных работ для реконструкции (технического перевооружения, модернизации) с применением к цене МНЗ на проектные работы, в которых стоимость основных проектных работ определяется по параметрам цены в зависимости от натуральных показателей объектов проектирования, применяется корректирующий коэффициент</t>
  </si>
  <si>
    <t xml:space="preserve">K1 = 1.5
Методика, 707/пр. Глава IX, п.156 (Ценообразующий)</t>
  </si>
  <si>
    <t xml:space="preserve">Проектирование линейного сооружения сети теплоснабжения, расположенных на застроенной территории: с коэффициентом застройки свыше 30 до 50 процентов определяется с корректирующим коэффициентом</t>
  </si>
  <si>
    <t xml:space="preserve">K2 = 1.2
Табл.3.6.1, п.5.1 (Ценообразующий)</t>
  </si>
  <si>
    <t xml:space="preserve">Сбор и подготовка по поручению застройщика (технического заказчика) исходных данных</t>
  </si>
  <si>
    <r>
      <rPr>
        <sz val="10"/>
        <rFont val="Arial"/>
        <family val="2"/>
        <charset val="204"/>
      </rPr>
      <t xml:space="preserve">К3 = </t>
    </r>
    <r>
      <rPr>
        <sz val="10"/>
        <rFont val="Arial"/>
        <family val="2"/>
      </rPr>
      <t xml:space="preserve">2% от стоимости П+Р
Приказ Минстроя РФ от 01.10.2021 N 707/ПР Таблица 4.1
п.11</t>
    </r>
  </si>
  <si>
    <t xml:space="preserve">1.2</t>
  </si>
  <si>
    <t xml:space="preserve">Линейные сооружения сети теплоснабжения в ППУ изоляции диаметром от 150 до 250 мм включительно. Протяженность в двухтрубном исчислении от 1000 до 5000 п.м (подземный, применительно)</t>
  </si>
  <si>
    <t xml:space="preserve">НЗ №847/пр Строительство, реконструкция сетей инженерно-технического обеспечения и объектов инфраструктуры. 2023 г. Таблица 3.6. Городские и внутриквартальные линейные сооружения сети теплоснабжения, п.2
A=659.3 тыс.руб; B=1.498 тыс.руб;
Осн. показ. Х=1058,65 (п.м) 
Количество = 1</t>
  </si>
  <si>
    <t xml:space="preserve">(A + B * Xзад) * Количество * Кст * Ктек * K1 * K2 * К3
(659.3 тыс.руб + 1.498 тыс.руб * 1058,65) * 1 * 1.0 * 1.65 * 1.5 * 1.2 * 0,02</t>
  </si>
  <si>
    <t xml:space="preserve">1.3</t>
  </si>
  <si>
    <t xml:space="preserve">Итого Предпроектное обследование:</t>
  </si>
  <si>
    <t xml:space="preserve">1.4</t>
  </si>
  <si>
    <t xml:space="preserve">Всего Предпроектное обследование:</t>
  </si>
  <si>
    <t xml:space="preserve">Смета №2</t>
  </si>
  <si>
    <t xml:space="preserve">на Инженерные изыскания</t>
  </si>
  <si>
    <t xml:space="preserve">Инженерно-геодезические</t>
  </si>
  <si>
    <t xml:space="preserve">Создание пунктов плановой опорной геодезической сети без закладки центров методом спутниковых геодезических определений: 2-го разряда в условиях выполнения полевых работ . Категория I</t>
  </si>
  <si>
    <t xml:space="preserve">НЗ №812/пр. Работы по инженерно-геодезическим изысканиям (ИГДИ). 2024 г. Таблица 7. ПЗп. Затраты на полевые работы по созданию пунктов плановой опорной геодезической сети без закладки центров методом спутниковых геодезических определений, п.
A=26543 руб; 
Количество = 3 (1 пункт)</t>
  </si>
  <si>
    <t xml:space="preserve">Полный комплекс работ
(100%):
A * Количество * Ктек
26.543 тыс.руб * 3 * 1.23</t>
  </si>
  <si>
    <t xml:space="preserve">инд.1кв.2026г.к 01.01.2024 на инж.из.</t>
  </si>
  <si>
    <t xml:space="preserve">Ктек = 1.23
Письмо Минстроя России от 26.01.2026 №3017-ИФ/09</t>
  </si>
  <si>
    <t xml:space="preserve">Камеральная обработка результатов измерений, выполненных при создании нивелирных пунктов высотной опорной геодезической сети II класса</t>
  </si>
  <si>
    <t xml:space="preserve">НЗ №812/пр. Работы по инженерно-геодезическим изысканиям (ИГДИ). 2024 г. Таблица 16. ПЗк. Работы по камеральной обработке результатов измерений, выполненных при создании пунктов плановой опорной геодезической сети и создании нивелирных пунктов высотной опорной геодезической сети, п.2
A=4771 руб; 
Количество = 3 (1 пункт)</t>
  </si>
  <si>
    <t xml:space="preserve">Полный комплекс работ
(100%):
A * Количество * Ктек
4.771 тыс.руб * 3 * 1.23</t>
  </si>
  <si>
    <t xml:space="preserve">Топографическая съемка тахеометрическим методом и сочетанием тахеометрического метода с методом спутниковых геодезических определений высотой сечения рельефа через 0.5 м метров. Застроенная территория в масштабе 1:2000 в условиях выполнения полевых работ. Категория II</t>
  </si>
  <si>
    <t xml:space="preserve">НЗ №812/пр. Работы по инженерно-геодезическим изысканиям (ИГДИ). 2024 г. Таблица 18. ПЗп. Затраты на полевые работы по выполнению топографической съемки тахеометрическим методом и сочетанием тахеометрического метода с методом спутниковых геодезических определений в масштабах 1:500-1:2000 с высотой сечения рельефа через 0.5 метров, п.
A=21915 руб; 
Количество = 7.2096 (1 гектар)</t>
  </si>
  <si>
    <t xml:space="preserve">Полный комплекс работ
(100%):
A * Количество * Ктек * K1
21.915 тыс.руб * 7.2096 * 1.23 * 1.4</t>
  </si>
  <si>
    <t xml:space="preserve">Районный коэффициент к заработной плате. Республика Саха/Якутия. Г.Якутск и другие районы за исключением Островов Северного Ледовитого океана и его морей, п.Усть-Куйга Усть-Янского района, Нижнеколымского района, Абыйского, Аллаиховского, Анабарского, Булунского, Верхне-Вилюйского, Верхне-Колымского, Верхоянского, Вилюйского, Жиганского, Кобяйского, Момского, Нюрбинского, Оймяконского, Оленекского, Саккырырского, Средне-Колымского, Сунтарского, Усть-Янского, Томпонского и Ленского районов севернее 61 град.северной широты, г.Мирного с подчиненной территорией</t>
  </si>
  <si>
    <t xml:space="preserve">K1 = 1.4
Письмо ОАО РЖД от 25.12.2006 № ЦУКС М-20/3901 (Ценообразующий)</t>
  </si>
  <si>
    <t xml:space="preserve">Согласование нанесения на инженерно-топографический план подземных инженерных коммуникаций и их технических характеристик с собственниками (эксплуатирующими организациями):известными</t>
  </si>
  <si>
    <t xml:space="preserve">НЗ №812/пр. Работы по инженерно-геодезическим изысканиям (ИГДИ). 2024 г. Таблица 82. ПЗк. Затраты на камеральные работы по согласованию нанесения на инженерно-топографический план подземных инженерных коммуникаций и их технических характеристик с собственниками (эксплуатирующими организациями), п.1
A=21451 руб; 
Количество = 6 (1 собственник (эксплуатирующая организация))</t>
  </si>
  <si>
    <t xml:space="preserve">Полный комплекс работ
(100%):
A * Количество * Ктек
21.451 тыс.руб * 6 * 1.23</t>
  </si>
  <si>
    <t xml:space="preserve">1.5</t>
  </si>
  <si>
    <t xml:space="preserve">Составление программы инженерно-геодезических изысканий при общей стоимости полевых и камеральных работ, определенной по показателям затрат, приведенным в НЗ, тысяч рублей:</t>
  </si>
  <si>
    <t xml:space="preserve">НЗ №812/пр. Работы по инженерно-геодезическим изысканиям (ИГДИ). 2024 г. Таблица 80. ПЗк. Затраты на камеральные работы по составлению программы инженерно-геодезических изысканий, п. п.2
Aпред=21549 руб; Aслед=36839 руб; 
Хпред=500; Хслед=1000; 
Осн. показ. Х=546 (1 программа)
Количество = 1</t>
  </si>
  <si>
    <t xml:space="preserve">Полный комплекс работ
(100%):
(Aпред + (Aслед - Aпред) / (Xслед - Xпред) * (X - Xпред)) * Количество * Ктек
(21.549 тыс.руб + (36.839 тыс.руб - 21.549 тыс.руб) / (1000 - 500) * (546 - 500)) * 1 * 1.23</t>
  </si>
  <si>
    <t xml:space="preserve">1.6</t>
  </si>
  <si>
    <t xml:space="preserve">Составление технического отчета по результатам выполнения работ по ИГДИ при общей стоимости полевых и камеральных работ, определенной по показателям затрат, приведенным в НЗ, тысяч рублей:</t>
  </si>
  <si>
    <t xml:space="preserve">НЗ №812/пр. Работы по инженерно-геодезическим изысканиям (ИГДИ). 2024 г. Таблица 81. ПЗк. Затраты на камеральные работы по составлению технического отчета по результатам выполнения работ по ИГДИ, п. п.2
Aпред=50000 руб; Aслед=76000 руб; 
Хпред=500; Хслед=1000; 
Осн. показ. Х=546 (1 отчет)
Количество = 1</t>
  </si>
  <si>
    <t xml:space="preserve">Полный комплекс работ
(100%):
(Aпред + (Aслед - Aпред) / (Xслед - Xпред) * (X - Xпред)) * Количество * Ктек
(50 тыс.руб + (76 тыс.руб - 50 тыс.руб) / (1000 - 500) * (546 - 500)) * 1 * 1.23</t>
  </si>
  <si>
    <t xml:space="preserve">1.7</t>
  </si>
  <si>
    <t xml:space="preserve">Итого Инженерные изыскания:</t>
  </si>
  <si>
    <t xml:space="preserve">1.8</t>
  </si>
  <si>
    <t xml:space="preserve">Всего Инженерные изыскания:</t>
  </si>
  <si>
    <t xml:space="preserve">Смета №3</t>
  </si>
  <si>
    <t xml:space="preserve">на Технико-экономическое обоснование</t>
  </si>
  <si>
    <t xml:space="preserve">Технико-экономическое обоснование</t>
  </si>
  <si>
    <t xml:space="preserve">(A + B * Xзад) * Количество * Кст * Ктек * K1 * K2 * К3
(367.3 тыс.руб + 0.95 тыс.руб * 1435.15) * 1 * 1.0 * 1.65 * 1.5 * 1.2 * 0,07</t>
  </si>
  <si>
    <t xml:space="preserve">Расчет технико-экономических показателей и оценка эффективности проекта, включая подготовку бизнес-плана</t>
  </si>
  <si>
    <r>
      <rPr>
        <sz val="10"/>
        <rFont val="Arial"/>
        <family val="2"/>
        <charset val="204"/>
      </rPr>
      <t xml:space="preserve">К3 = </t>
    </r>
    <r>
      <rPr>
        <sz val="10"/>
        <rFont val="Arial"/>
        <family val="2"/>
      </rPr>
      <t xml:space="preserve">7% от стоимости П+Р
Приказ Минстроя РФ от 01.10.2021 N 707/ПР Таблица 4.1 п.1. </t>
    </r>
  </si>
  <si>
    <t xml:space="preserve">2.2</t>
  </si>
  <si>
    <t xml:space="preserve">(A + B * Xзад) * Количество * Кст * Ктек * K1 * K2 * К3
(659.3 тыс.руб + 1.498 тыс.руб * 1058,65) * 1 * 1.0 * 1.65 * 1.5 * 1.2 * 0,07</t>
  </si>
  <si>
    <t xml:space="preserve">Итого Технико-экономическое обоснование:</t>
  </si>
  <si>
    <t xml:space="preserve">Всего Технико-экономическое обоснование: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</si>
</sst>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"/>
    <numFmt numFmtId="166" formatCode="#,##0.000"/>
    <numFmt numFmtId="167" formatCode="#,##0"/>
    <numFmt numFmtId="168" formatCode="@"/>
  </numFmts>
  <fonts count="18">
    <font>
      <sz val="10"/>
      <name val="Arial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Arial"/>
      <family val="2"/>
      <charset val="204"/>
    </font>
    <font>
      <sz val="12"/>
      <color rgb="FF08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8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6"/>
      <name val="Arial"/>
      <family val="2"/>
      <charset val="204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  <charset val="204"/>
    </font>
    <font>
      <b val="true"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>
        <color rgb="FFC0C0C0"/>
      </top>
      <bottom style="thin">
        <color rgb="FFC0C0C0"/>
      </bottom>
      <diagonal/>
    </border>
    <border diagonalUp="false" diagonalDown="false">
      <left style="thin"/>
      <right style="thin"/>
      <top/>
      <bottom style="thin">
        <color rgb="FFC0C0C0"/>
      </bottom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right" vertical="top" textRotation="0" wrapText="true" indent="0" shrinkToFit="false"/>
      <protection locked="true" hidden="false"/>
    </xf>
    <xf numFmtId="165" fontId="0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true" indent="0" shrinkToFit="false" readingOrder="1"/>
      <protection locked="true" hidden="false"/>
    </xf>
    <xf numFmtId="164" fontId="5" fillId="2" borderId="0" xfId="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4" fontId="5" fillId="2" borderId="1" xfId="0" applyFont="true" applyBorder="true" applyAlignment="true" applyProtection="true">
      <alignment horizontal="left" vertical="bottom" textRotation="0" wrapText="true" indent="0" shrinkToFit="false" readingOrder="1"/>
      <protection locked="true" hidden="false"/>
    </xf>
    <xf numFmtId="164" fontId="5" fillId="2" borderId="0" xfId="0" applyFont="true" applyBorder="true" applyAlignment="true" applyProtection="true">
      <alignment horizontal="left" vertical="bottom" textRotation="0" wrapText="true" indent="0" shrinkToFit="false" readingOrder="1"/>
      <protection locked="true" hidden="false"/>
    </xf>
    <xf numFmtId="164" fontId="5" fillId="2" borderId="2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7" fillId="2" borderId="2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7" fillId="2" borderId="2" xfId="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4" fontId="7" fillId="2" borderId="2" xfId="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4" fontId="5" fillId="2" borderId="2" xfId="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6" fontId="5" fillId="2" borderId="2" xfId="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7" fontId="5" fillId="2" borderId="2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7" fontId="5" fillId="2" borderId="2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5" fontId="5" fillId="2" borderId="2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5" fontId="7" fillId="2" borderId="2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7" fontId="7" fillId="2" borderId="2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7" fontId="7" fillId="2" borderId="2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8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2" borderId="3" xfId="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0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4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0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4" fillId="0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4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7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4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4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0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800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9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I26" activeCellId="0" sqref="I26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5.14"/>
    <col collapsed="false" customWidth="true" hidden="false" outlineLevel="0" max="2" min="2" style="1" width="14.29"/>
    <col collapsed="false" customWidth="true" hidden="false" outlineLevel="0" max="3" min="3" style="1" width="13.71"/>
    <col collapsed="false" customWidth="true" hidden="false" outlineLevel="0" max="4" min="4" style="1" width="3.57"/>
    <col collapsed="false" customWidth="true" hidden="false" outlineLevel="0" max="5" min="5" style="1" width="20.71"/>
    <col collapsed="false" customWidth="true" hidden="false" outlineLevel="0" max="6" min="6" style="1" width="32.86"/>
    <col collapsed="false" customWidth="true" hidden="false" outlineLevel="0" max="7" min="7" style="1" width="8"/>
    <col collapsed="false" customWidth="true" hidden="false" outlineLevel="0" max="8" min="8" style="1" width="12.57"/>
    <col collapsed="false" customWidth="true" hidden="false" outlineLevel="0" max="9" min="9" style="1" width="8.29"/>
    <col collapsed="false" customWidth="true" hidden="false" outlineLevel="0" max="10" min="10" style="1" width="12.42"/>
    <col collapsed="false" customWidth="true" hidden="false" outlineLevel="0" max="11" min="11" style="1" width="20.42"/>
    <col collapsed="false" customWidth="true" hidden="false" outlineLevel="0" max="12" min="12" style="1" width="11.85"/>
  </cols>
  <sheetData>
    <row r="1" customFormat="false" ht="86.25" hidden="false" customHeight="true" outlineLevel="0" collapsed="false">
      <c r="A1" s="2"/>
      <c r="B1" s="2"/>
      <c r="C1" s="2"/>
      <c r="D1" s="2"/>
      <c r="E1" s="3"/>
      <c r="F1" s="4"/>
      <c r="G1" s="5"/>
      <c r="H1" s="2"/>
      <c r="I1" s="6" t="s">
        <v>0</v>
      </c>
      <c r="J1" s="6"/>
      <c r="K1" s="6"/>
      <c r="L1" s="2"/>
    </row>
    <row r="2" customFormat="false" ht="15" hidden="false" customHeight="true" outlineLevel="0" collapsed="false">
      <c r="A2" s="7" t="s">
        <v>1</v>
      </c>
      <c r="B2" s="7" t="s">
        <v>2</v>
      </c>
      <c r="C2" s="7" t="s">
        <v>2</v>
      </c>
      <c r="D2" s="7" t="s">
        <v>2</v>
      </c>
      <c r="E2" s="7" t="s">
        <v>2</v>
      </c>
      <c r="F2" s="7" t="s">
        <v>3</v>
      </c>
      <c r="G2" s="7" t="s">
        <v>2</v>
      </c>
      <c r="H2" s="7" t="s">
        <v>2</v>
      </c>
      <c r="I2" s="7" t="s">
        <v>2</v>
      </c>
      <c r="J2" s="7" t="s">
        <v>2</v>
      </c>
      <c r="K2" s="7" t="s">
        <v>2</v>
      </c>
      <c r="L2" s="8"/>
    </row>
    <row r="3" customFormat="false" ht="15" hidden="false" customHeight="true" outlineLevel="0" collapsed="false">
      <c r="A3" s="7" t="s">
        <v>4</v>
      </c>
      <c r="B3" s="7" t="s">
        <v>4</v>
      </c>
      <c r="C3" s="7" t="s">
        <v>4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4</v>
      </c>
      <c r="L3" s="8"/>
    </row>
    <row r="4" customFormat="false" ht="55.5" hidden="false" customHeight="true" outlineLevel="0" collapsed="false">
      <c r="A4" s="9" t="s">
        <v>5</v>
      </c>
      <c r="B4" s="9" t="s">
        <v>6</v>
      </c>
      <c r="C4" s="9" t="s">
        <v>6</v>
      </c>
      <c r="D4" s="9" t="s">
        <v>6</v>
      </c>
      <c r="E4" s="9" t="s">
        <v>6</v>
      </c>
      <c r="F4" s="9" t="s">
        <v>6</v>
      </c>
      <c r="G4" s="9" t="s">
        <v>6</v>
      </c>
      <c r="H4" s="9" t="s">
        <v>6</v>
      </c>
      <c r="I4" s="9" t="s">
        <v>6</v>
      </c>
      <c r="J4" s="9" t="s">
        <v>6</v>
      </c>
      <c r="K4" s="9" t="s">
        <v>6</v>
      </c>
      <c r="L4" s="8"/>
    </row>
    <row r="5" customFormat="false" ht="15" hidden="false" customHeight="true" outlineLevel="0" collapsed="false">
      <c r="A5" s="7" t="s">
        <v>7</v>
      </c>
      <c r="B5" s="7" t="s">
        <v>7</v>
      </c>
      <c r="C5" s="7" t="s">
        <v>7</v>
      </c>
      <c r="D5" s="7" t="s">
        <v>7</v>
      </c>
      <c r="E5" s="7" t="s">
        <v>7</v>
      </c>
      <c r="F5" s="7" t="s">
        <v>7</v>
      </c>
      <c r="G5" s="7" t="s">
        <v>7</v>
      </c>
      <c r="H5" s="7" t="s">
        <v>7</v>
      </c>
      <c r="I5" s="7" t="s">
        <v>7</v>
      </c>
      <c r="J5" s="7" t="s">
        <v>7</v>
      </c>
      <c r="K5" s="7" t="s">
        <v>7</v>
      </c>
      <c r="L5" s="8"/>
    </row>
    <row r="6" customFormat="false" ht="15" hidden="false" customHeight="true" outlineLevel="0" collapsed="false">
      <c r="A6" s="10" t="s">
        <v>8</v>
      </c>
      <c r="B6" s="10" t="s">
        <v>8</v>
      </c>
      <c r="C6" s="10" t="s">
        <v>8</v>
      </c>
      <c r="D6" s="10" t="s">
        <v>8</v>
      </c>
      <c r="E6" s="11"/>
      <c r="F6" s="11"/>
      <c r="G6" s="11"/>
      <c r="H6" s="11"/>
      <c r="I6" s="11"/>
      <c r="J6" s="11"/>
      <c r="K6" s="11"/>
      <c r="L6" s="8"/>
    </row>
    <row r="7" customFormat="false" ht="15" hidden="false" customHeight="true" outlineLevel="0" collapsed="false">
      <c r="A7" s="10" t="s">
        <v>9</v>
      </c>
      <c r="B7" s="10" t="s">
        <v>9</v>
      </c>
      <c r="C7" s="10" t="s">
        <v>9</v>
      </c>
      <c r="D7" s="10" t="s">
        <v>9</v>
      </c>
      <c r="E7" s="11" t="s">
        <v>10</v>
      </c>
      <c r="F7" s="11"/>
      <c r="G7" s="11"/>
      <c r="H7" s="11"/>
      <c r="I7" s="8"/>
      <c r="J7" s="8"/>
      <c r="K7" s="8"/>
      <c r="L7" s="8"/>
    </row>
    <row r="8" customFormat="false" ht="15" hidden="false" customHeight="true" outlineLevel="0" collapsed="false">
      <c r="A8" s="7"/>
      <c r="B8" s="7"/>
      <c r="C8" s="7"/>
      <c r="D8" s="7"/>
      <c r="E8" s="7" t="s">
        <v>11</v>
      </c>
      <c r="F8" s="7" t="s">
        <v>11</v>
      </c>
      <c r="G8" s="7" t="s">
        <v>11</v>
      </c>
      <c r="H8" s="7" t="s">
        <v>11</v>
      </c>
      <c r="I8" s="8"/>
      <c r="J8" s="8"/>
      <c r="K8" s="8"/>
      <c r="L8" s="8"/>
    </row>
    <row r="9" customFormat="false" ht="15" hidden="false" customHeight="true" outlineLevel="0" collapsed="false">
      <c r="A9" s="10" t="s">
        <v>12</v>
      </c>
      <c r="B9" s="10" t="s">
        <v>12</v>
      </c>
      <c r="C9" s="10" t="s">
        <v>12</v>
      </c>
      <c r="D9" s="10" t="s">
        <v>12</v>
      </c>
      <c r="E9" s="11"/>
      <c r="F9" s="11"/>
      <c r="G9" s="11"/>
      <c r="H9" s="11"/>
      <c r="I9" s="8"/>
      <c r="J9" s="8"/>
      <c r="K9" s="8"/>
      <c r="L9" s="8"/>
    </row>
    <row r="10" customFormat="false" ht="15" hidden="false" customHeight="true" outlineLevel="0" collapsed="false">
      <c r="A10" s="7"/>
      <c r="B10" s="7"/>
      <c r="C10" s="7"/>
      <c r="D10" s="7"/>
      <c r="E10" s="7" t="s">
        <v>11</v>
      </c>
      <c r="F10" s="7" t="s">
        <v>11</v>
      </c>
      <c r="G10" s="7" t="s">
        <v>11</v>
      </c>
      <c r="H10" s="7" t="s">
        <v>11</v>
      </c>
      <c r="I10" s="8"/>
      <c r="J10" s="8"/>
      <c r="K10" s="8"/>
      <c r="L10" s="8"/>
    </row>
    <row r="11" customFormat="false" ht="15" hidden="false" customHeight="true" outlineLevel="0" collapsed="false">
      <c r="A11" s="10" t="s">
        <v>13</v>
      </c>
      <c r="B11" s="10" t="s">
        <v>13</v>
      </c>
      <c r="C11" s="10" t="s">
        <v>13</v>
      </c>
      <c r="D11" s="10" t="s">
        <v>13</v>
      </c>
      <c r="E11" s="11"/>
      <c r="F11" s="11"/>
      <c r="G11" s="11"/>
      <c r="H11" s="11"/>
      <c r="I11" s="8"/>
      <c r="J11" s="8"/>
      <c r="K11" s="8"/>
      <c r="L11" s="8"/>
    </row>
    <row r="12" customFormat="false" ht="15" hidden="false" customHeight="true" outlineLevel="0" collapsed="false">
      <c r="A12" s="7"/>
      <c r="B12" s="7"/>
      <c r="C12" s="7"/>
      <c r="D12" s="7"/>
      <c r="E12" s="7" t="s">
        <v>11</v>
      </c>
      <c r="F12" s="7" t="s">
        <v>11</v>
      </c>
      <c r="G12" s="7" t="s">
        <v>11</v>
      </c>
      <c r="H12" s="7" t="s">
        <v>11</v>
      </c>
      <c r="I12" s="8"/>
      <c r="J12" s="8"/>
      <c r="K12" s="8"/>
      <c r="L12" s="8"/>
    </row>
    <row r="13" customFormat="false" ht="15" hidden="false" customHeight="true" outlineLevel="0" collapsed="false">
      <c r="A13" s="12" t="s">
        <v>14</v>
      </c>
      <c r="B13" s="12" t="s">
        <v>15</v>
      </c>
      <c r="C13" s="12" t="s">
        <v>15</v>
      </c>
      <c r="D13" s="12" t="s">
        <v>15</v>
      </c>
      <c r="E13" s="12" t="s">
        <v>15</v>
      </c>
      <c r="F13" s="12" t="s">
        <v>15</v>
      </c>
      <c r="G13" s="12" t="s">
        <v>15</v>
      </c>
      <c r="H13" s="12" t="s">
        <v>15</v>
      </c>
      <c r="I13" s="12" t="s">
        <v>15</v>
      </c>
      <c r="J13" s="12" t="s">
        <v>15</v>
      </c>
      <c r="K13" s="12" t="s">
        <v>15</v>
      </c>
      <c r="L13" s="8"/>
    </row>
    <row r="14" customFormat="false" ht="15" hidden="false" customHeight="true" outlineLevel="0" collapsed="false">
      <c r="A14" s="13" t="s">
        <v>16</v>
      </c>
      <c r="B14" s="13" t="s">
        <v>17</v>
      </c>
      <c r="C14" s="13" t="s">
        <v>17</v>
      </c>
      <c r="D14" s="13" t="s">
        <v>17</v>
      </c>
      <c r="E14" s="13" t="s">
        <v>17</v>
      </c>
      <c r="F14" s="13" t="s">
        <v>17</v>
      </c>
      <c r="G14" s="13" t="s">
        <v>18</v>
      </c>
      <c r="H14" s="13" t="s">
        <v>18</v>
      </c>
      <c r="I14" s="13" t="s">
        <v>19</v>
      </c>
      <c r="J14" s="13" t="s">
        <v>20</v>
      </c>
      <c r="K14" s="13" t="s">
        <v>20</v>
      </c>
      <c r="L14" s="8"/>
    </row>
    <row r="15" customFormat="false" ht="26.85" hidden="false" customHeight="true" outlineLevel="0" collapsed="false">
      <c r="A15" s="13" t="s">
        <v>16</v>
      </c>
      <c r="B15" s="13" t="s">
        <v>17</v>
      </c>
      <c r="C15" s="13" t="s">
        <v>17</v>
      </c>
      <c r="D15" s="13" t="s">
        <v>17</v>
      </c>
      <c r="E15" s="13" t="s">
        <v>17</v>
      </c>
      <c r="F15" s="13" t="s">
        <v>17</v>
      </c>
      <c r="G15" s="13" t="s">
        <v>18</v>
      </c>
      <c r="H15" s="13" t="s">
        <v>18</v>
      </c>
      <c r="I15" s="13" t="s">
        <v>21</v>
      </c>
      <c r="J15" s="13" t="s">
        <v>21</v>
      </c>
      <c r="K15" s="13" t="s">
        <v>22</v>
      </c>
      <c r="L15" s="8"/>
    </row>
    <row r="16" customFormat="false" ht="15" hidden="false" customHeight="true" outlineLevel="0" collapsed="false">
      <c r="A16" s="13" t="s">
        <v>23</v>
      </c>
      <c r="B16" s="13" t="s">
        <v>24</v>
      </c>
      <c r="C16" s="13" t="s">
        <v>24</v>
      </c>
      <c r="D16" s="13" t="s">
        <v>24</v>
      </c>
      <c r="E16" s="13" t="s">
        <v>24</v>
      </c>
      <c r="F16" s="13" t="s">
        <v>24</v>
      </c>
      <c r="G16" s="13" t="s">
        <v>25</v>
      </c>
      <c r="H16" s="13" t="s">
        <v>25</v>
      </c>
      <c r="I16" s="13" t="s">
        <v>26</v>
      </c>
      <c r="J16" s="13" t="s">
        <v>26</v>
      </c>
      <c r="K16" s="13" t="s">
        <v>27</v>
      </c>
      <c r="L16" s="8"/>
    </row>
    <row r="17" customFormat="false" ht="15" hidden="false" customHeight="true" outlineLevel="0" collapsed="false">
      <c r="A17" s="14" t="s">
        <v>28</v>
      </c>
      <c r="B17" s="15" t="s">
        <v>29</v>
      </c>
      <c r="C17" s="15" t="s">
        <v>30</v>
      </c>
      <c r="D17" s="15" t="s">
        <v>30</v>
      </c>
      <c r="E17" s="15" t="s">
        <v>30</v>
      </c>
      <c r="F17" s="15" t="s">
        <v>30</v>
      </c>
      <c r="G17" s="14"/>
      <c r="H17" s="14"/>
      <c r="I17" s="16"/>
      <c r="J17" s="16"/>
      <c r="K17" s="16"/>
      <c r="L17" s="8"/>
    </row>
    <row r="18" customFormat="false" ht="26.85" hidden="false" customHeight="true" outlineLevel="0" collapsed="false">
      <c r="A18" s="13" t="s">
        <v>23</v>
      </c>
      <c r="B18" s="17" t="s">
        <v>31</v>
      </c>
      <c r="C18" s="17" t="s">
        <v>32</v>
      </c>
      <c r="D18" s="17" t="s">
        <v>32</v>
      </c>
      <c r="E18" s="17" t="s">
        <v>32</v>
      </c>
      <c r="F18" s="17" t="s">
        <v>32</v>
      </c>
      <c r="G18" s="13" t="s">
        <v>33</v>
      </c>
      <c r="H18" s="13" t="s">
        <v>23</v>
      </c>
      <c r="I18" s="18"/>
      <c r="J18" s="18"/>
      <c r="K18" s="19" t="n">
        <f aca="false">'Смета 1'!I29</f>
        <v>236165.50188</v>
      </c>
      <c r="L18" s="8"/>
    </row>
    <row r="19" customFormat="false" ht="15" hidden="false" customHeight="true" outlineLevel="0" collapsed="false">
      <c r="A19" s="14" t="s">
        <v>34</v>
      </c>
      <c r="B19" s="15" t="s">
        <v>30</v>
      </c>
      <c r="C19" s="15" t="s">
        <v>30</v>
      </c>
      <c r="D19" s="15" t="s">
        <v>30</v>
      </c>
      <c r="E19" s="15" t="s">
        <v>30</v>
      </c>
      <c r="F19" s="15" t="s">
        <v>30</v>
      </c>
      <c r="G19" s="14"/>
      <c r="H19" s="14"/>
      <c r="I19" s="16"/>
      <c r="J19" s="16"/>
      <c r="K19" s="16"/>
      <c r="L19" s="8"/>
    </row>
    <row r="20" customFormat="false" ht="26.85" hidden="false" customHeight="true" outlineLevel="0" collapsed="false">
      <c r="A20" s="13" t="n">
        <v>2</v>
      </c>
      <c r="B20" s="17" t="s">
        <v>35</v>
      </c>
      <c r="C20" s="17" t="s">
        <v>36</v>
      </c>
      <c r="D20" s="17" t="s">
        <v>36</v>
      </c>
      <c r="E20" s="17" t="s">
        <v>36</v>
      </c>
      <c r="F20" s="17" t="s">
        <v>36</v>
      </c>
      <c r="G20" s="13" t="s">
        <v>37</v>
      </c>
      <c r="H20" s="13" t="s">
        <v>25</v>
      </c>
      <c r="I20" s="20" t="n">
        <f aca="false">'Смета 2'!I37</f>
        <v>638607.903648</v>
      </c>
      <c r="J20" s="20"/>
      <c r="K20" s="21"/>
      <c r="L20" s="8"/>
    </row>
    <row r="21" customFormat="false" ht="15" hidden="false" customHeight="true" outlineLevel="0" collapsed="false">
      <c r="A21" s="14" t="s">
        <v>38</v>
      </c>
      <c r="B21" s="15" t="s">
        <v>39</v>
      </c>
      <c r="C21" s="15" t="s">
        <v>40</v>
      </c>
      <c r="D21" s="15" t="s">
        <v>40</v>
      </c>
      <c r="E21" s="15" t="s">
        <v>40</v>
      </c>
      <c r="F21" s="15" t="s">
        <v>40</v>
      </c>
      <c r="G21" s="14"/>
      <c r="H21" s="14"/>
      <c r="I21" s="22"/>
      <c r="J21" s="22"/>
      <c r="K21" s="22"/>
      <c r="L21" s="8"/>
    </row>
    <row r="22" customFormat="false" ht="26.85" hidden="false" customHeight="true" outlineLevel="0" collapsed="false">
      <c r="A22" s="13" t="n">
        <v>3</v>
      </c>
      <c r="B22" s="17" t="s">
        <v>41</v>
      </c>
      <c r="C22" s="17" t="s">
        <v>6</v>
      </c>
      <c r="D22" s="17" t="s">
        <v>6</v>
      </c>
      <c r="E22" s="17" t="s">
        <v>6</v>
      </c>
      <c r="F22" s="17" t="s">
        <v>6</v>
      </c>
      <c r="G22" s="13" t="s">
        <v>42</v>
      </c>
      <c r="H22" s="13" t="s">
        <v>27</v>
      </c>
      <c r="I22" s="21"/>
      <c r="J22" s="21"/>
      <c r="K22" s="19" t="n">
        <f aca="false">'Смета 3'!I29</f>
        <v>826579.25658</v>
      </c>
      <c r="L22" s="8"/>
    </row>
    <row r="23" customFormat="false" ht="15" hidden="false" customHeight="true" outlineLevel="0" collapsed="false">
      <c r="A23" s="14"/>
      <c r="B23" s="15" t="s">
        <v>43</v>
      </c>
      <c r="C23" s="15" t="s">
        <v>43</v>
      </c>
      <c r="D23" s="15" t="s">
        <v>43</v>
      </c>
      <c r="E23" s="15" t="s">
        <v>43</v>
      </c>
      <c r="F23" s="15" t="s">
        <v>43</v>
      </c>
      <c r="G23" s="15"/>
      <c r="H23" s="15"/>
      <c r="I23" s="23" t="n">
        <f aca="false">I20</f>
        <v>638607.903648</v>
      </c>
      <c r="J23" s="23"/>
      <c r="K23" s="24" t="n">
        <f aca="false">K18+K22</f>
        <v>1062744.75846</v>
      </c>
      <c r="L23" s="25"/>
    </row>
    <row r="24" customFormat="false" ht="15" hidden="false" customHeight="true" outlineLevel="0" collapsed="false">
      <c r="A24" s="13"/>
      <c r="B24" s="15" t="s">
        <v>44</v>
      </c>
      <c r="C24" s="15" t="s">
        <v>44</v>
      </c>
      <c r="D24" s="15" t="s">
        <v>44</v>
      </c>
      <c r="E24" s="15" t="s">
        <v>44</v>
      </c>
      <c r="F24" s="15" t="s">
        <v>44</v>
      </c>
      <c r="G24" s="17"/>
      <c r="H24" s="17"/>
      <c r="I24" s="24" t="n">
        <f aca="false">ROUND(I23+K23,0)</f>
        <v>1701353</v>
      </c>
      <c r="J24" s="24"/>
      <c r="K24" s="24"/>
      <c r="L24" s="8"/>
    </row>
    <row r="25" customFormat="false" ht="15" hidden="false" customHeight="true" outlineLevel="0" collapsed="false">
      <c r="A25" s="13"/>
      <c r="B25" s="15" t="s">
        <v>45</v>
      </c>
      <c r="C25" s="15" t="s">
        <v>44</v>
      </c>
      <c r="D25" s="15" t="s">
        <v>44</v>
      </c>
      <c r="E25" s="15" t="s">
        <v>44</v>
      </c>
      <c r="F25" s="15" t="s">
        <v>44</v>
      </c>
      <c r="G25" s="17"/>
      <c r="H25" s="17"/>
      <c r="I25" s="21" t="n">
        <f aca="false">I24*22%</f>
        <v>374297.66</v>
      </c>
      <c r="J25" s="21"/>
      <c r="K25" s="21"/>
      <c r="L25" s="8"/>
    </row>
    <row r="26" customFormat="false" ht="15" hidden="false" customHeight="true" outlineLevel="0" collapsed="false">
      <c r="A26" s="13"/>
      <c r="B26" s="15" t="s">
        <v>46</v>
      </c>
      <c r="C26" s="15" t="s">
        <v>44</v>
      </c>
      <c r="D26" s="15" t="s">
        <v>44</v>
      </c>
      <c r="E26" s="15" t="s">
        <v>44</v>
      </c>
      <c r="F26" s="15" t="s">
        <v>44</v>
      </c>
      <c r="G26" s="17"/>
      <c r="H26" s="17"/>
      <c r="I26" s="22" t="n">
        <f aca="false">I24+I25</f>
        <v>2075650.66</v>
      </c>
      <c r="J26" s="22"/>
      <c r="K26" s="22"/>
      <c r="L26" s="8"/>
    </row>
    <row r="27" customFormat="false" ht="15" hidden="false" customHeight="false" outlineLevel="0" collapsed="false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8"/>
    </row>
    <row r="28" customFormat="false" ht="12.8" hidden="false" customHeight="false" outlineLevel="0" collapsed="false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customFormat="false" ht="35.25" hidden="false" customHeight="true" outlineLevel="0" collapsed="false">
      <c r="A29" s="27" t="s">
        <v>47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8"/>
    </row>
  </sheetData>
  <mergeCells count="60">
    <mergeCell ref="I1:K1"/>
    <mergeCell ref="A2:K2"/>
    <mergeCell ref="A3:K3"/>
    <mergeCell ref="A4:K4"/>
    <mergeCell ref="A5:K5"/>
    <mergeCell ref="A6:D6"/>
    <mergeCell ref="E6:K6"/>
    <mergeCell ref="A7:D7"/>
    <mergeCell ref="E7:H7"/>
    <mergeCell ref="A8:D8"/>
    <mergeCell ref="E8:H8"/>
    <mergeCell ref="A9:D9"/>
    <mergeCell ref="E9:H9"/>
    <mergeCell ref="A10:D10"/>
    <mergeCell ref="E10:H10"/>
    <mergeCell ref="A11:D11"/>
    <mergeCell ref="E11:H11"/>
    <mergeCell ref="A12:D12"/>
    <mergeCell ref="E12:H12"/>
    <mergeCell ref="A13:K13"/>
    <mergeCell ref="A14:A15"/>
    <mergeCell ref="B14:F15"/>
    <mergeCell ref="G14:H15"/>
    <mergeCell ref="I14:K14"/>
    <mergeCell ref="I15:J15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K24"/>
    <mergeCell ref="B25:F25"/>
    <mergeCell ref="G25:H25"/>
    <mergeCell ref="I25:K25"/>
    <mergeCell ref="B26:F26"/>
    <mergeCell ref="G26:H26"/>
    <mergeCell ref="I26:K26"/>
    <mergeCell ref="A27:K27"/>
    <mergeCell ref="A29:K2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Roman,Standaard"&amp;12&amp;A</oddHeader>
    <oddFooter>&amp;C&amp;"Times New Roman,Standaard"&amp;12Страница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0"/>
  <sheetViews>
    <sheetView showFormulas="false" showGridLines="true" showRowColHeaders="true" showZeros="true" rightToLeft="false" tabSelected="false" showOutlineSymbols="true" defaultGridColor="true" view="normal" topLeftCell="A23" colorId="64" zoomScale="100" zoomScaleNormal="100" zoomScalePageLayoutView="100" workbookViewId="0">
      <selection pane="topLeft" activeCell="B20" activeCellId="0" sqref="B20"/>
    </sheetView>
  </sheetViews>
  <sheetFormatPr defaultColWidth="11.53515625" defaultRowHeight="12.75" zeroHeight="false" outlineLevelRow="0" outlineLevelCol="0"/>
  <cols>
    <col collapsed="false" customWidth="true" hidden="false" outlineLevel="0" max="1" min="1" style="29" width="3.71"/>
    <col collapsed="false" customWidth="true" hidden="false" outlineLevel="0" max="2" min="2" style="29" width="10.71"/>
    <col collapsed="false" customWidth="true" hidden="false" outlineLevel="0" max="3" min="3" style="29" width="15.57"/>
    <col collapsed="false" customWidth="true" hidden="false" outlineLevel="0" max="4" min="4" style="29" width="4.42"/>
    <col collapsed="false" customWidth="true" hidden="false" outlineLevel="0" max="7" min="5" style="29" width="9.29"/>
    <col collapsed="false" customWidth="true" hidden="false" outlineLevel="0" max="8" min="8" style="29" width="19.71"/>
    <col collapsed="false" customWidth="true" hidden="false" outlineLevel="0" max="9" min="9" style="29" width="14.71"/>
    <col collapsed="false" customWidth="true" hidden="false" outlineLevel="0" max="10" min="10" style="30" width="19.71"/>
  </cols>
  <sheetData>
    <row r="1" customFormat="false" ht="23.25" hidden="false" customHeight="true" outlineLevel="0" collapsed="false">
      <c r="A1" s="31" t="s">
        <v>48</v>
      </c>
      <c r="B1" s="31"/>
      <c r="C1" s="31"/>
      <c r="D1" s="32" t="s">
        <v>49</v>
      </c>
      <c r="E1" s="32"/>
      <c r="F1" s="32"/>
      <c r="G1" s="32"/>
      <c r="H1" s="32"/>
      <c r="I1" s="32"/>
    </row>
    <row r="2" customFormat="false" ht="12.75" hidden="false" customHeight="false" outlineLevel="0" collapsed="false">
      <c r="A2" s="33"/>
      <c r="B2" s="33"/>
      <c r="C2" s="33"/>
      <c r="D2" s="34"/>
      <c r="E2" s="34"/>
      <c r="F2" s="34"/>
      <c r="G2" s="34"/>
      <c r="H2" s="34"/>
      <c r="I2" s="34"/>
    </row>
    <row r="3" customFormat="false" ht="12.75" hidden="false" customHeight="true" outlineLevel="0" collapsed="false">
      <c r="A3" s="35" t="s">
        <v>50</v>
      </c>
      <c r="B3" s="35"/>
      <c r="C3" s="35"/>
      <c r="D3" s="35"/>
      <c r="E3" s="35"/>
      <c r="F3" s="35"/>
      <c r="G3" s="35"/>
      <c r="H3" s="35"/>
      <c r="I3" s="35"/>
    </row>
    <row r="4" customFormat="false" ht="12.75" hidden="false" customHeight="false" outlineLevel="0" collapsed="false">
      <c r="A4" s="36" t="s">
        <v>51</v>
      </c>
      <c r="B4" s="36"/>
      <c r="C4" s="36"/>
      <c r="D4" s="36"/>
      <c r="E4" s="36"/>
      <c r="F4" s="36"/>
      <c r="G4" s="36"/>
      <c r="H4" s="36"/>
      <c r="I4" s="36"/>
    </row>
    <row r="5" customFormat="false" ht="3.75" hidden="false" customHeight="true" outlineLevel="0" collapsed="false">
      <c r="D5" s="33"/>
      <c r="E5" s="33"/>
      <c r="F5" s="33"/>
      <c r="G5" s="33"/>
    </row>
    <row r="6" customFormat="false" ht="35.05" hidden="false" customHeight="true" outlineLevel="0" collapsed="false">
      <c r="A6" s="37" t="s">
        <v>3</v>
      </c>
      <c r="B6" s="37"/>
      <c r="C6" s="37"/>
      <c r="D6" s="37" t="s">
        <v>52</v>
      </c>
      <c r="E6" s="37"/>
      <c r="F6" s="37"/>
      <c r="G6" s="37"/>
      <c r="H6" s="37"/>
      <c r="I6" s="37"/>
    </row>
    <row r="7" customFormat="false" ht="17.15" hidden="false" customHeight="true" outlineLevel="0" collapsed="false">
      <c r="A7" s="37" t="s">
        <v>53</v>
      </c>
      <c r="B7" s="37"/>
      <c r="C7" s="37"/>
      <c r="D7" s="37"/>
      <c r="E7" s="37"/>
      <c r="F7" s="37"/>
      <c r="G7" s="37"/>
      <c r="H7" s="37"/>
      <c r="I7" s="37"/>
    </row>
    <row r="8" customFormat="false" ht="3.75" hidden="false" customHeight="true" outlineLevel="0" collapsed="false">
      <c r="A8" s="38"/>
      <c r="B8" s="38"/>
      <c r="C8" s="38"/>
    </row>
    <row r="9" customFormat="false" ht="30" hidden="false" customHeight="true" outlineLevel="0" collapsed="false">
      <c r="A9" s="39" t="s">
        <v>54</v>
      </c>
      <c r="B9" s="39"/>
      <c r="C9" s="39"/>
      <c r="D9" s="39" t="s">
        <v>55</v>
      </c>
      <c r="E9" s="39"/>
      <c r="F9" s="39"/>
      <c r="G9" s="39"/>
      <c r="H9" s="39"/>
      <c r="I9" s="39"/>
    </row>
    <row r="10" customFormat="false" ht="3.75" hidden="false" customHeight="true" outlineLevel="0" collapsed="false">
      <c r="A10" s="40"/>
      <c r="B10" s="40"/>
      <c r="C10" s="40"/>
      <c r="D10" s="41"/>
      <c r="E10" s="41"/>
      <c r="F10" s="41"/>
      <c r="G10" s="41"/>
      <c r="H10" s="40"/>
      <c r="I10" s="40"/>
    </row>
    <row r="11" customFormat="false" ht="100.5" hidden="false" customHeight="true" outlineLevel="0" collapsed="false">
      <c r="A11" s="42" t="s">
        <v>56</v>
      </c>
      <c r="B11" s="42" t="s">
        <v>57</v>
      </c>
      <c r="C11" s="42"/>
      <c r="D11" s="42" t="s">
        <v>58</v>
      </c>
      <c r="E11" s="42"/>
      <c r="F11" s="42"/>
      <c r="G11" s="42"/>
      <c r="H11" s="43" t="s">
        <v>59</v>
      </c>
      <c r="I11" s="42" t="s">
        <v>60</v>
      </c>
    </row>
    <row r="12" customFormat="false" ht="12.75" hidden="false" customHeight="false" outlineLevel="0" collapsed="false">
      <c r="A12" s="44" t="s">
        <v>23</v>
      </c>
      <c r="B12" s="45" t="n">
        <v>2</v>
      </c>
      <c r="C12" s="45"/>
      <c r="D12" s="45" t="n">
        <v>3</v>
      </c>
      <c r="E12" s="45"/>
      <c r="F12" s="45"/>
      <c r="G12" s="45"/>
      <c r="H12" s="45" t="n">
        <v>4</v>
      </c>
      <c r="I12" s="45" t="n">
        <v>5</v>
      </c>
    </row>
    <row r="13" customFormat="false" ht="12.75" hidden="false" customHeight="true" outlineLevel="0" collapsed="false">
      <c r="A13" s="46" t="s">
        <v>23</v>
      </c>
      <c r="B13" s="47" t="s">
        <v>61</v>
      </c>
      <c r="C13" s="47"/>
      <c r="D13" s="47" t="s">
        <v>62</v>
      </c>
      <c r="E13" s="47"/>
      <c r="F13" s="47"/>
      <c r="G13" s="47"/>
      <c r="H13" s="47"/>
      <c r="I13" s="48"/>
    </row>
    <row r="14" customFormat="false" ht="144.75" hidden="false" customHeight="true" outlineLevel="0" collapsed="false">
      <c r="A14" s="49" t="s">
        <v>63</v>
      </c>
      <c r="B14" s="50" t="s">
        <v>64</v>
      </c>
      <c r="C14" s="50"/>
      <c r="D14" s="51" t="s">
        <v>65</v>
      </c>
      <c r="E14" s="51"/>
      <c r="F14" s="51"/>
      <c r="G14" s="51"/>
      <c r="H14" s="51" t="s">
        <v>66</v>
      </c>
      <c r="I14" s="52" t="n">
        <f aca="false">(367.3+0.95*1435.15)*1*1*1.65*1.5*1.2*0.02*1000</f>
        <v>102803.1345</v>
      </c>
    </row>
    <row r="15" customFormat="false" ht="15.75" hidden="false" customHeight="true" outlineLevel="0" collapsed="false">
      <c r="A15" s="53"/>
      <c r="B15" s="54" t="s">
        <v>67</v>
      </c>
      <c r="C15" s="54"/>
      <c r="D15" s="54"/>
      <c r="E15" s="54"/>
      <c r="F15" s="54"/>
      <c r="G15" s="54"/>
      <c r="H15" s="54"/>
      <c r="I15" s="55"/>
    </row>
    <row r="16" customFormat="false" ht="25.5" hidden="false" customHeight="true" outlineLevel="0" collapsed="false">
      <c r="A16" s="56"/>
      <c r="B16" s="57" t="s">
        <v>68</v>
      </c>
      <c r="C16" s="57"/>
      <c r="D16" s="57" t="s">
        <v>69</v>
      </c>
      <c r="E16" s="57"/>
      <c r="F16" s="57"/>
      <c r="G16" s="57"/>
      <c r="H16" s="57"/>
      <c r="I16" s="58"/>
    </row>
    <row r="17" customFormat="false" ht="38.25" hidden="false" customHeight="true" outlineLevel="0" collapsed="false">
      <c r="A17" s="56"/>
      <c r="B17" s="57" t="s">
        <v>70</v>
      </c>
      <c r="C17" s="57"/>
      <c r="D17" s="57" t="s">
        <v>71</v>
      </c>
      <c r="E17" s="57"/>
      <c r="F17" s="57"/>
      <c r="G17" s="57"/>
      <c r="H17" s="57"/>
      <c r="I17" s="58"/>
    </row>
    <row r="18" customFormat="false" ht="204" hidden="false" customHeight="true" outlineLevel="0" collapsed="false">
      <c r="A18" s="56"/>
      <c r="B18" s="57" t="s">
        <v>72</v>
      </c>
      <c r="C18" s="57"/>
      <c r="D18" s="57" t="s">
        <v>73</v>
      </c>
      <c r="E18" s="57"/>
      <c r="F18" s="57"/>
      <c r="G18" s="57"/>
      <c r="H18" s="57"/>
      <c r="I18" s="58"/>
    </row>
    <row r="19" customFormat="false" ht="127.5" hidden="false" customHeight="true" outlineLevel="0" collapsed="false">
      <c r="A19" s="59"/>
      <c r="B19" s="60" t="s">
        <v>74</v>
      </c>
      <c r="C19" s="60"/>
      <c r="D19" s="60" t="s">
        <v>75</v>
      </c>
      <c r="E19" s="60"/>
      <c r="F19" s="60"/>
      <c r="G19" s="60"/>
      <c r="H19" s="60"/>
      <c r="I19" s="61"/>
    </row>
    <row r="20" customFormat="false" ht="127.5" hidden="false" customHeight="true" outlineLevel="0" collapsed="false">
      <c r="A20" s="59"/>
      <c r="B20" s="62" t="s">
        <v>76</v>
      </c>
      <c r="C20" s="62"/>
      <c r="D20" s="60" t="s">
        <v>77</v>
      </c>
      <c r="E20" s="60"/>
      <c r="F20" s="60"/>
      <c r="G20" s="60"/>
      <c r="H20" s="60"/>
      <c r="I20" s="61"/>
    </row>
    <row r="21" customFormat="false" ht="144.75" hidden="false" customHeight="true" outlineLevel="0" collapsed="false">
      <c r="A21" s="63" t="s">
        <v>78</v>
      </c>
      <c r="B21" s="64" t="s">
        <v>79</v>
      </c>
      <c r="C21" s="64"/>
      <c r="D21" s="65" t="s">
        <v>80</v>
      </c>
      <c r="E21" s="65"/>
      <c r="F21" s="65"/>
      <c r="G21" s="65"/>
      <c r="H21" s="65" t="s">
        <v>81</v>
      </c>
      <c r="I21" s="52" t="n">
        <f aca="false">(659.3+1.498*1058.65)*1*1*1.65*1.5*1.2*0.02*1000</f>
        <v>133362.36738</v>
      </c>
    </row>
    <row r="22" customFormat="false" ht="15.75" hidden="false" customHeight="true" outlineLevel="0" collapsed="false">
      <c r="A22" s="53"/>
      <c r="B22" s="54" t="s">
        <v>67</v>
      </c>
      <c r="C22" s="54"/>
      <c r="D22" s="54"/>
      <c r="E22" s="54"/>
      <c r="F22" s="54"/>
      <c r="G22" s="54"/>
      <c r="H22" s="54"/>
      <c r="I22" s="55"/>
    </row>
    <row r="23" customFormat="false" ht="25.5" hidden="false" customHeight="true" outlineLevel="0" collapsed="false">
      <c r="A23" s="56"/>
      <c r="B23" s="57" t="s">
        <v>68</v>
      </c>
      <c r="C23" s="57"/>
      <c r="D23" s="57" t="s">
        <v>69</v>
      </c>
      <c r="E23" s="57"/>
      <c r="F23" s="57"/>
      <c r="G23" s="57"/>
      <c r="H23" s="57"/>
      <c r="I23" s="58"/>
    </row>
    <row r="24" customFormat="false" ht="38.25" hidden="false" customHeight="true" outlineLevel="0" collapsed="false">
      <c r="A24" s="56"/>
      <c r="B24" s="57" t="s">
        <v>70</v>
      </c>
      <c r="C24" s="57"/>
      <c r="D24" s="57" t="s">
        <v>71</v>
      </c>
      <c r="E24" s="57"/>
      <c r="F24" s="57"/>
      <c r="G24" s="57"/>
      <c r="H24" s="57"/>
      <c r="I24" s="58"/>
    </row>
    <row r="25" customFormat="false" ht="204" hidden="false" customHeight="true" outlineLevel="0" collapsed="false">
      <c r="A25" s="56"/>
      <c r="B25" s="57" t="s">
        <v>72</v>
      </c>
      <c r="C25" s="57"/>
      <c r="D25" s="57" t="s">
        <v>73</v>
      </c>
      <c r="E25" s="57"/>
      <c r="F25" s="57"/>
      <c r="G25" s="57"/>
      <c r="H25" s="57"/>
      <c r="I25" s="58"/>
    </row>
    <row r="26" customFormat="false" ht="127.5" hidden="false" customHeight="true" outlineLevel="0" collapsed="false">
      <c r="A26" s="59"/>
      <c r="B26" s="60" t="s">
        <v>74</v>
      </c>
      <c r="C26" s="60"/>
      <c r="D26" s="60" t="s">
        <v>75</v>
      </c>
      <c r="E26" s="60"/>
      <c r="F26" s="60"/>
      <c r="G26" s="60"/>
      <c r="H26" s="60"/>
      <c r="I26" s="61"/>
    </row>
    <row r="27" customFormat="false" ht="127.5" hidden="false" customHeight="true" outlineLevel="0" collapsed="false">
      <c r="A27" s="59"/>
      <c r="B27" s="62" t="s">
        <v>76</v>
      </c>
      <c r="C27" s="62"/>
      <c r="D27" s="60" t="s">
        <v>77</v>
      </c>
      <c r="E27" s="60"/>
      <c r="F27" s="60"/>
      <c r="G27" s="60"/>
      <c r="H27" s="60"/>
      <c r="I27" s="61"/>
    </row>
    <row r="28" customFormat="false" ht="25.5" hidden="false" customHeight="true" outlineLevel="0" collapsed="false">
      <c r="A28" s="59" t="s">
        <v>82</v>
      </c>
      <c r="B28" s="66" t="s">
        <v>83</v>
      </c>
      <c r="C28" s="66"/>
      <c r="D28" s="66"/>
      <c r="E28" s="66"/>
      <c r="F28" s="66"/>
      <c r="G28" s="66"/>
      <c r="H28" s="66"/>
      <c r="I28" s="67" t="n">
        <f aca="false">I14+I21</f>
        <v>236165.50188</v>
      </c>
    </row>
    <row r="29" customFormat="false" ht="25.5" hidden="false" customHeight="true" outlineLevel="0" collapsed="false">
      <c r="A29" s="46" t="s">
        <v>84</v>
      </c>
      <c r="B29" s="47" t="s">
        <v>85</v>
      </c>
      <c r="C29" s="47"/>
      <c r="D29" s="47"/>
      <c r="E29" s="47"/>
      <c r="F29" s="47"/>
      <c r="G29" s="47"/>
      <c r="H29" s="47"/>
      <c r="I29" s="68" t="n">
        <f aca="false">I28</f>
        <v>236165.50188</v>
      </c>
    </row>
    <row r="30" customFormat="false" ht="12.75" hidden="false" customHeight="true" outlineLevel="0" collapsed="false"/>
  </sheetData>
  <mergeCells count="45">
    <mergeCell ref="A1:C1"/>
    <mergeCell ref="D1:I1"/>
    <mergeCell ref="A3:I3"/>
    <mergeCell ref="A4:I4"/>
    <mergeCell ref="A6:I6"/>
    <mergeCell ref="A7:I7"/>
    <mergeCell ref="A9:I9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Roman,Standaard"&amp;12&amp;A</oddHeader>
    <oddFooter>&amp;C&amp;"Times New Roman,Standaard"&amp;12Страница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3" activeCellId="0" sqref="B33"/>
    </sheetView>
  </sheetViews>
  <sheetFormatPr defaultColWidth="11.53515625" defaultRowHeight="12.75" zeroHeight="false" outlineLevelRow="0" outlineLevelCol="0"/>
  <cols>
    <col collapsed="false" customWidth="true" hidden="false" outlineLevel="0" max="1" min="1" style="29" width="3.71"/>
    <col collapsed="false" customWidth="true" hidden="false" outlineLevel="0" max="2" min="2" style="29" width="10.71"/>
    <col collapsed="false" customWidth="true" hidden="false" outlineLevel="0" max="3" min="3" style="29" width="15.57"/>
    <col collapsed="false" customWidth="true" hidden="false" outlineLevel="0" max="4" min="4" style="29" width="4.42"/>
    <col collapsed="false" customWidth="true" hidden="false" outlineLevel="0" max="7" min="5" style="29" width="9.29"/>
    <col collapsed="false" customWidth="true" hidden="false" outlineLevel="0" max="8" min="8" style="29" width="19.71"/>
    <col collapsed="false" customWidth="true" hidden="false" outlineLevel="0" max="9" min="9" style="29" width="14.71"/>
    <col collapsed="false" customWidth="true" hidden="false" outlineLevel="0" max="10" min="10" style="30" width="19.71"/>
  </cols>
  <sheetData>
    <row r="1" customFormat="false" ht="23.25" hidden="false" customHeight="true" outlineLevel="0" collapsed="false">
      <c r="A1" s="31" t="s">
        <v>48</v>
      </c>
      <c r="B1" s="31"/>
      <c r="C1" s="31"/>
      <c r="D1" s="32" t="s">
        <v>49</v>
      </c>
      <c r="E1" s="32"/>
      <c r="F1" s="32"/>
      <c r="G1" s="32"/>
      <c r="H1" s="32"/>
      <c r="I1" s="32"/>
    </row>
    <row r="2" customFormat="false" ht="12.75" hidden="false" customHeight="false" outlineLevel="0" collapsed="false">
      <c r="A2" s="33"/>
      <c r="B2" s="33"/>
      <c r="C2" s="33"/>
      <c r="D2" s="34"/>
      <c r="E2" s="34"/>
      <c r="F2" s="34"/>
      <c r="G2" s="34"/>
      <c r="H2" s="34"/>
      <c r="I2" s="34"/>
    </row>
    <row r="3" customFormat="false" ht="12.75" hidden="false" customHeight="true" outlineLevel="0" collapsed="false">
      <c r="A3" s="35" t="s">
        <v>86</v>
      </c>
      <c r="B3" s="35"/>
      <c r="C3" s="35"/>
      <c r="D3" s="35"/>
      <c r="E3" s="35"/>
      <c r="F3" s="35"/>
      <c r="G3" s="35"/>
      <c r="H3" s="35"/>
      <c r="I3" s="35"/>
    </row>
    <row r="4" customFormat="false" ht="12.75" hidden="false" customHeight="false" outlineLevel="0" collapsed="false">
      <c r="A4" s="36" t="s">
        <v>87</v>
      </c>
      <c r="B4" s="36"/>
      <c r="C4" s="36"/>
      <c r="D4" s="36"/>
      <c r="E4" s="36"/>
      <c r="F4" s="36"/>
      <c r="G4" s="36"/>
      <c r="H4" s="36"/>
      <c r="I4" s="36"/>
    </row>
    <row r="5" customFormat="false" ht="3.75" hidden="false" customHeight="true" outlineLevel="0" collapsed="false">
      <c r="D5" s="33"/>
      <c r="E5" s="33"/>
      <c r="F5" s="33"/>
      <c r="G5" s="33"/>
    </row>
    <row r="6" customFormat="false" ht="35.05" hidden="false" customHeight="true" outlineLevel="0" collapsed="false">
      <c r="A6" s="37" t="s">
        <v>3</v>
      </c>
      <c r="B6" s="37"/>
      <c r="C6" s="37"/>
      <c r="D6" s="37" t="s">
        <v>52</v>
      </c>
      <c r="E6" s="37"/>
      <c r="F6" s="37"/>
      <c r="G6" s="37"/>
      <c r="H6" s="37"/>
      <c r="I6" s="37"/>
    </row>
    <row r="7" customFormat="false" ht="17.15" hidden="false" customHeight="true" outlineLevel="0" collapsed="false">
      <c r="A7" s="37" t="s">
        <v>53</v>
      </c>
      <c r="B7" s="37"/>
      <c r="C7" s="37"/>
      <c r="D7" s="37"/>
      <c r="E7" s="37"/>
      <c r="F7" s="37"/>
      <c r="G7" s="37"/>
      <c r="H7" s="37"/>
      <c r="I7" s="37"/>
    </row>
    <row r="8" customFormat="false" ht="3.75" hidden="false" customHeight="true" outlineLevel="0" collapsed="false">
      <c r="A8" s="38"/>
      <c r="B8" s="38"/>
      <c r="C8" s="38"/>
    </row>
    <row r="9" customFormat="false" ht="30" hidden="false" customHeight="true" outlineLevel="0" collapsed="false">
      <c r="A9" s="39" t="s">
        <v>54</v>
      </c>
      <c r="B9" s="39"/>
      <c r="C9" s="39"/>
      <c r="D9" s="39" t="s">
        <v>55</v>
      </c>
      <c r="E9" s="39"/>
      <c r="F9" s="39"/>
      <c r="G9" s="39"/>
      <c r="H9" s="39"/>
      <c r="I9" s="39"/>
    </row>
    <row r="10" customFormat="false" ht="3.75" hidden="false" customHeight="true" outlineLevel="0" collapsed="false">
      <c r="A10" s="40"/>
      <c r="B10" s="40"/>
      <c r="C10" s="40"/>
      <c r="D10" s="41"/>
      <c r="E10" s="41"/>
      <c r="F10" s="41"/>
      <c r="G10" s="41"/>
      <c r="H10" s="40"/>
      <c r="I10" s="40"/>
    </row>
    <row r="11" customFormat="false" ht="100.5" hidden="false" customHeight="true" outlineLevel="0" collapsed="false">
      <c r="A11" s="42" t="s">
        <v>56</v>
      </c>
      <c r="B11" s="42" t="s">
        <v>57</v>
      </c>
      <c r="C11" s="42"/>
      <c r="D11" s="42" t="s">
        <v>58</v>
      </c>
      <c r="E11" s="42"/>
      <c r="F11" s="42"/>
      <c r="G11" s="42"/>
      <c r="H11" s="43" t="s">
        <v>59</v>
      </c>
      <c r="I11" s="42" t="s">
        <v>60</v>
      </c>
    </row>
    <row r="12" customFormat="false" ht="12.75" hidden="false" customHeight="false" outlineLevel="0" collapsed="false">
      <c r="A12" s="44" t="s">
        <v>23</v>
      </c>
      <c r="B12" s="45" t="n">
        <v>2</v>
      </c>
      <c r="C12" s="45"/>
      <c r="D12" s="45" t="n">
        <v>3</v>
      </c>
      <c r="E12" s="45"/>
      <c r="F12" s="45"/>
      <c r="G12" s="45"/>
      <c r="H12" s="45" t="n">
        <v>4</v>
      </c>
      <c r="I12" s="45" t="n">
        <v>5</v>
      </c>
    </row>
    <row r="13" customFormat="false" ht="12.75" hidden="false" customHeight="true" outlineLevel="0" collapsed="false">
      <c r="A13" s="46" t="s">
        <v>23</v>
      </c>
      <c r="B13" s="47" t="s">
        <v>61</v>
      </c>
      <c r="C13" s="47"/>
      <c r="D13" s="47" t="s">
        <v>30</v>
      </c>
      <c r="E13" s="47"/>
      <c r="F13" s="47"/>
      <c r="G13" s="47"/>
      <c r="H13" s="47"/>
      <c r="I13" s="48"/>
    </row>
    <row r="14" customFormat="false" ht="12.75" hidden="false" customHeight="true" outlineLevel="0" collapsed="false">
      <c r="A14" s="69" t="s">
        <v>88</v>
      </c>
      <c r="B14" s="69"/>
      <c r="C14" s="69"/>
      <c r="D14" s="69"/>
      <c r="E14" s="69"/>
      <c r="F14" s="69"/>
      <c r="G14" s="69"/>
      <c r="H14" s="69"/>
      <c r="I14" s="69"/>
    </row>
    <row r="15" customFormat="false" ht="132" hidden="false" customHeight="true" outlineLevel="0" collapsed="false">
      <c r="A15" s="49" t="s">
        <v>63</v>
      </c>
      <c r="B15" s="50" t="s">
        <v>89</v>
      </c>
      <c r="C15" s="50"/>
      <c r="D15" s="51" t="s">
        <v>90</v>
      </c>
      <c r="E15" s="51"/>
      <c r="F15" s="51"/>
      <c r="G15" s="51"/>
      <c r="H15" s="51" t="s">
        <v>91</v>
      </c>
      <c r="I15" s="52" t="n">
        <f aca="false">26.543*3*1.23*1000</f>
        <v>97943.67</v>
      </c>
    </row>
    <row r="16" customFormat="false" ht="15.75" hidden="false" customHeight="true" outlineLevel="0" collapsed="false">
      <c r="A16" s="53"/>
      <c r="B16" s="54" t="s">
        <v>67</v>
      </c>
      <c r="C16" s="54"/>
      <c r="D16" s="54"/>
      <c r="E16" s="54"/>
      <c r="F16" s="54"/>
      <c r="G16" s="54"/>
      <c r="H16" s="54"/>
      <c r="I16" s="55"/>
    </row>
    <row r="17" customFormat="false" ht="38.25" hidden="false" customHeight="true" outlineLevel="0" collapsed="false">
      <c r="A17" s="59"/>
      <c r="B17" s="60" t="s">
        <v>92</v>
      </c>
      <c r="C17" s="60"/>
      <c r="D17" s="60" t="s">
        <v>93</v>
      </c>
      <c r="E17" s="60"/>
      <c r="F17" s="60"/>
      <c r="G17" s="60"/>
      <c r="H17" s="60"/>
      <c r="I17" s="61"/>
    </row>
    <row r="18" customFormat="false" ht="157.5" hidden="false" customHeight="true" outlineLevel="0" collapsed="false">
      <c r="A18" s="63" t="s">
        <v>78</v>
      </c>
      <c r="B18" s="64" t="s">
        <v>94</v>
      </c>
      <c r="C18" s="64"/>
      <c r="D18" s="65" t="s">
        <v>95</v>
      </c>
      <c r="E18" s="65"/>
      <c r="F18" s="65"/>
      <c r="G18" s="65"/>
      <c r="H18" s="65" t="s">
        <v>96</v>
      </c>
      <c r="I18" s="52" t="n">
        <f aca="false">4.771*3*1.23*1000</f>
        <v>17604.99</v>
      </c>
    </row>
    <row r="19" customFormat="false" ht="15.75" hidden="false" customHeight="true" outlineLevel="0" collapsed="false">
      <c r="A19" s="53"/>
      <c r="B19" s="54" t="s">
        <v>67</v>
      </c>
      <c r="C19" s="54"/>
      <c r="D19" s="54"/>
      <c r="E19" s="54"/>
      <c r="F19" s="54"/>
      <c r="G19" s="54"/>
      <c r="H19" s="54"/>
      <c r="I19" s="55"/>
    </row>
    <row r="20" customFormat="false" ht="38.25" hidden="false" customHeight="true" outlineLevel="0" collapsed="false">
      <c r="A20" s="59"/>
      <c r="B20" s="60" t="s">
        <v>92</v>
      </c>
      <c r="C20" s="60"/>
      <c r="D20" s="60" t="s">
        <v>93</v>
      </c>
      <c r="E20" s="60"/>
      <c r="F20" s="60"/>
      <c r="G20" s="60"/>
      <c r="H20" s="60"/>
      <c r="I20" s="61"/>
    </row>
    <row r="21" customFormat="false" ht="183" hidden="false" customHeight="true" outlineLevel="0" collapsed="false">
      <c r="A21" s="63" t="s">
        <v>82</v>
      </c>
      <c r="B21" s="64" t="s">
        <v>97</v>
      </c>
      <c r="C21" s="64"/>
      <c r="D21" s="65" t="s">
        <v>98</v>
      </c>
      <c r="E21" s="65"/>
      <c r="F21" s="65"/>
      <c r="G21" s="65"/>
      <c r="H21" s="65" t="s">
        <v>99</v>
      </c>
      <c r="I21" s="52" t="n">
        <f aca="false">21.915*7.2096*1.23*1.4*1000</f>
        <v>272073.217248</v>
      </c>
    </row>
    <row r="22" customFormat="false" ht="15.75" hidden="false" customHeight="true" outlineLevel="0" collapsed="false">
      <c r="A22" s="53"/>
      <c r="B22" s="54" t="s">
        <v>67</v>
      </c>
      <c r="C22" s="54"/>
      <c r="D22" s="54"/>
      <c r="E22" s="54"/>
      <c r="F22" s="54"/>
      <c r="G22" s="54"/>
      <c r="H22" s="54"/>
      <c r="I22" s="55"/>
    </row>
    <row r="23" customFormat="false" ht="38.25" hidden="false" customHeight="true" outlineLevel="0" collapsed="false">
      <c r="A23" s="56"/>
      <c r="B23" s="57" t="s">
        <v>92</v>
      </c>
      <c r="C23" s="57"/>
      <c r="D23" s="57" t="s">
        <v>93</v>
      </c>
      <c r="E23" s="57"/>
      <c r="F23" s="57"/>
      <c r="G23" s="57"/>
      <c r="H23" s="57"/>
      <c r="I23" s="58"/>
    </row>
    <row r="24" customFormat="false" ht="293.25" hidden="false" customHeight="true" outlineLevel="0" collapsed="false">
      <c r="A24" s="59"/>
      <c r="B24" s="60" t="s">
        <v>100</v>
      </c>
      <c r="C24" s="60"/>
      <c r="D24" s="60" t="s">
        <v>101</v>
      </c>
      <c r="E24" s="60"/>
      <c r="F24" s="60"/>
      <c r="G24" s="60"/>
      <c r="H24" s="60"/>
      <c r="I24" s="61"/>
    </row>
    <row r="25" customFormat="false" ht="12.75" hidden="false" customHeight="true" outlineLevel="0" collapsed="false">
      <c r="A25" s="59"/>
      <c r="B25" s="60"/>
      <c r="C25" s="60"/>
      <c r="D25" s="60"/>
      <c r="E25" s="60"/>
      <c r="F25" s="60"/>
      <c r="G25" s="60"/>
      <c r="H25" s="60"/>
      <c r="I25" s="61"/>
    </row>
    <row r="26" customFormat="false" ht="183" hidden="false" customHeight="true" outlineLevel="0" collapsed="false">
      <c r="A26" s="49" t="s">
        <v>84</v>
      </c>
      <c r="B26" s="50" t="s">
        <v>102</v>
      </c>
      <c r="C26" s="50"/>
      <c r="D26" s="51" t="s">
        <v>103</v>
      </c>
      <c r="E26" s="51"/>
      <c r="F26" s="51"/>
      <c r="G26" s="51"/>
      <c r="H26" s="51" t="s">
        <v>104</v>
      </c>
      <c r="I26" s="52" t="n">
        <f aca="false">21.451*6*1.23*1000</f>
        <v>158308.38</v>
      </c>
    </row>
    <row r="27" customFormat="false" ht="15.75" hidden="false" customHeight="true" outlineLevel="0" collapsed="false">
      <c r="A27" s="53"/>
      <c r="B27" s="54" t="s">
        <v>67</v>
      </c>
      <c r="C27" s="54"/>
      <c r="D27" s="54"/>
      <c r="E27" s="54"/>
      <c r="F27" s="54"/>
      <c r="G27" s="54"/>
      <c r="H27" s="54"/>
      <c r="I27" s="55"/>
    </row>
    <row r="28" customFormat="false" ht="38.25" hidden="false" customHeight="true" outlineLevel="0" collapsed="false">
      <c r="A28" s="59"/>
      <c r="B28" s="60" t="s">
        <v>92</v>
      </c>
      <c r="C28" s="60"/>
      <c r="D28" s="60" t="s">
        <v>93</v>
      </c>
      <c r="E28" s="60"/>
      <c r="F28" s="60"/>
      <c r="G28" s="60"/>
      <c r="H28" s="60"/>
      <c r="I28" s="61"/>
    </row>
    <row r="29" customFormat="false" ht="170.25" hidden="false" customHeight="true" outlineLevel="0" collapsed="false">
      <c r="A29" s="63" t="s">
        <v>105</v>
      </c>
      <c r="B29" s="64" t="s">
        <v>106</v>
      </c>
      <c r="C29" s="64"/>
      <c r="D29" s="65" t="s">
        <v>107</v>
      </c>
      <c r="E29" s="65"/>
      <c r="F29" s="65"/>
      <c r="G29" s="65"/>
      <c r="H29" s="65" t="s">
        <v>108</v>
      </c>
      <c r="I29" s="52" t="n">
        <f aca="false">(21.549+(36.839-21.549)/(1000-500)*(546-500))*1*1.23*1000</f>
        <v>28235.4864</v>
      </c>
    </row>
    <row r="30" customFormat="false" ht="12.75" hidden="false" customHeight="true" outlineLevel="0" collapsed="false">
      <c r="A30" s="63"/>
      <c r="B30" s="64"/>
      <c r="C30" s="64"/>
      <c r="D30" s="65"/>
      <c r="E30" s="65"/>
      <c r="F30" s="65"/>
      <c r="G30" s="65"/>
      <c r="H30" s="65"/>
      <c r="I30" s="70"/>
    </row>
    <row r="31" customFormat="false" ht="15.75" hidden="false" customHeight="true" outlineLevel="0" collapsed="false">
      <c r="A31" s="53"/>
      <c r="B31" s="54" t="s">
        <v>67</v>
      </c>
      <c r="C31" s="54"/>
      <c r="D31" s="54"/>
      <c r="E31" s="54"/>
      <c r="F31" s="54"/>
      <c r="G31" s="54"/>
      <c r="H31" s="54"/>
      <c r="I31" s="55"/>
    </row>
    <row r="32" customFormat="false" ht="38.25" hidden="false" customHeight="true" outlineLevel="0" collapsed="false">
      <c r="A32" s="59"/>
      <c r="B32" s="60" t="s">
        <v>92</v>
      </c>
      <c r="C32" s="60"/>
      <c r="D32" s="60" t="s">
        <v>93</v>
      </c>
      <c r="E32" s="60"/>
      <c r="F32" s="60"/>
      <c r="G32" s="60"/>
      <c r="H32" s="60"/>
      <c r="I32" s="61"/>
    </row>
    <row r="33" customFormat="false" ht="170.25" hidden="false" customHeight="true" outlineLevel="0" collapsed="false">
      <c r="A33" s="63" t="s">
        <v>109</v>
      </c>
      <c r="B33" s="64" t="s">
        <v>110</v>
      </c>
      <c r="C33" s="64"/>
      <c r="D33" s="65" t="s">
        <v>111</v>
      </c>
      <c r="E33" s="65"/>
      <c r="F33" s="65"/>
      <c r="G33" s="65"/>
      <c r="H33" s="65" t="s">
        <v>112</v>
      </c>
      <c r="I33" s="52" t="n">
        <f aca="false">(50+(76-50)/(1000-500)*(546-500))*1*1.23*1000</f>
        <v>64442.16</v>
      </c>
    </row>
    <row r="34" customFormat="false" ht="15.75" hidden="false" customHeight="true" outlineLevel="0" collapsed="false">
      <c r="A34" s="53"/>
      <c r="B34" s="54" t="s">
        <v>67</v>
      </c>
      <c r="C34" s="54"/>
      <c r="D34" s="54"/>
      <c r="E34" s="54"/>
      <c r="F34" s="54"/>
      <c r="G34" s="54"/>
      <c r="H34" s="54"/>
      <c r="I34" s="55"/>
    </row>
    <row r="35" customFormat="false" ht="38.25" hidden="false" customHeight="true" outlineLevel="0" collapsed="false">
      <c r="A35" s="59"/>
      <c r="B35" s="60" t="s">
        <v>92</v>
      </c>
      <c r="C35" s="60"/>
      <c r="D35" s="60" t="s">
        <v>93</v>
      </c>
      <c r="E35" s="60"/>
      <c r="F35" s="60"/>
      <c r="G35" s="60"/>
      <c r="H35" s="60"/>
      <c r="I35" s="61"/>
    </row>
    <row r="36" customFormat="false" ht="25.5" hidden="false" customHeight="true" outlineLevel="0" collapsed="false">
      <c r="A36" s="59" t="s">
        <v>113</v>
      </c>
      <c r="B36" s="66" t="s">
        <v>114</v>
      </c>
      <c r="C36" s="66"/>
      <c r="D36" s="66"/>
      <c r="E36" s="66"/>
      <c r="F36" s="66"/>
      <c r="G36" s="66"/>
      <c r="H36" s="66"/>
      <c r="I36" s="52" t="n">
        <f aca="false">I15+I18+I21+I26+I29+I33</f>
        <v>638607.903648</v>
      </c>
    </row>
    <row r="37" customFormat="false" ht="25.5" hidden="false" customHeight="true" outlineLevel="0" collapsed="false">
      <c r="A37" s="46" t="s">
        <v>115</v>
      </c>
      <c r="B37" s="47" t="s">
        <v>116</v>
      </c>
      <c r="C37" s="47"/>
      <c r="D37" s="47"/>
      <c r="E37" s="47"/>
      <c r="F37" s="47"/>
      <c r="G37" s="47"/>
      <c r="H37" s="47"/>
      <c r="I37" s="71" t="n">
        <f aca="false">I36</f>
        <v>638607.903648</v>
      </c>
    </row>
    <row r="38" customFormat="false" ht="12.75" hidden="false" customHeight="true" outlineLevel="0" collapsed="false"/>
  </sheetData>
  <mergeCells count="61">
    <mergeCell ref="A1:C1"/>
    <mergeCell ref="D1:I1"/>
    <mergeCell ref="A3:I3"/>
    <mergeCell ref="A4:I4"/>
    <mergeCell ref="A6:I6"/>
    <mergeCell ref="A7:I7"/>
    <mergeCell ref="A9:I9"/>
    <mergeCell ref="B11:C11"/>
    <mergeCell ref="D11:G11"/>
    <mergeCell ref="B12:C12"/>
    <mergeCell ref="D12:G12"/>
    <mergeCell ref="B13:C13"/>
    <mergeCell ref="D13:G13"/>
    <mergeCell ref="A14:I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A24:A25"/>
    <mergeCell ref="B24:C25"/>
    <mergeCell ref="D24:G25"/>
    <mergeCell ref="H24:H25"/>
    <mergeCell ref="I24:I25"/>
    <mergeCell ref="B26:C26"/>
    <mergeCell ref="D26:G26"/>
    <mergeCell ref="B27:C27"/>
    <mergeCell ref="D27:G27"/>
    <mergeCell ref="B28:C28"/>
    <mergeCell ref="D28:G28"/>
    <mergeCell ref="A29:A30"/>
    <mergeCell ref="B29:C30"/>
    <mergeCell ref="D29:G30"/>
    <mergeCell ref="H29:H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G36"/>
    <mergeCell ref="B37:C37"/>
    <mergeCell ref="D37:G3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Roman,Standaard"&amp;12&amp;A</oddHeader>
    <oddFooter>&amp;C&amp;"Times New Roman,Standaard"&amp;12Страница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30" activeCellId="0" sqref="I30"/>
    </sheetView>
  </sheetViews>
  <sheetFormatPr defaultColWidth="11.53515625" defaultRowHeight="12.75" zeroHeight="false" outlineLevelRow="0" outlineLevelCol="0"/>
  <cols>
    <col collapsed="false" customWidth="true" hidden="false" outlineLevel="0" max="1" min="1" style="29" width="3.71"/>
    <col collapsed="false" customWidth="true" hidden="false" outlineLevel="0" max="2" min="2" style="29" width="10.71"/>
    <col collapsed="false" customWidth="true" hidden="false" outlineLevel="0" max="3" min="3" style="29" width="15.57"/>
    <col collapsed="false" customWidth="true" hidden="false" outlineLevel="0" max="4" min="4" style="29" width="4.42"/>
    <col collapsed="false" customWidth="true" hidden="false" outlineLevel="0" max="7" min="5" style="29" width="9.29"/>
    <col collapsed="false" customWidth="true" hidden="false" outlineLevel="0" max="8" min="8" style="29" width="19.71"/>
    <col collapsed="false" customWidth="true" hidden="false" outlineLevel="0" max="9" min="9" style="29" width="14.71"/>
    <col collapsed="false" customWidth="true" hidden="false" outlineLevel="0" max="10" min="10" style="30" width="19.71"/>
  </cols>
  <sheetData>
    <row r="1" customFormat="false" ht="23.25" hidden="false" customHeight="true" outlineLevel="0" collapsed="false">
      <c r="A1" s="31" t="s">
        <v>48</v>
      </c>
      <c r="B1" s="31"/>
      <c r="C1" s="31"/>
      <c r="D1" s="32" t="s">
        <v>49</v>
      </c>
      <c r="E1" s="32"/>
      <c r="F1" s="32"/>
      <c r="G1" s="32"/>
      <c r="H1" s="32"/>
      <c r="I1" s="32"/>
    </row>
    <row r="2" customFormat="false" ht="12.75" hidden="false" customHeight="false" outlineLevel="0" collapsed="false">
      <c r="A2" s="33"/>
      <c r="B2" s="33"/>
      <c r="C2" s="33"/>
      <c r="D2" s="34"/>
      <c r="E2" s="34"/>
      <c r="F2" s="34"/>
      <c r="G2" s="34"/>
      <c r="H2" s="34"/>
      <c r="I2" s="34"/>
    </row>
    <row r="3" customFormat="false" ht="12.75" hidden="false" customHeight="true" outlineLevel="0" collapsed="false">
      <c r="A3" s="35" t="s">
        <v>117</v>
      </c>
      <c r="B3" s="35"/>
      <c r="C3" s="35"/>
      <c r="D3" s="35"/>
      <c r="E3" s="35"/>
      <c r="F3" s="35"/>
      <c r="G3" s="35"/>
      <c r="H3" s="35"/>
      <c r="I3" s="35"/>
    </row>
    <row r="4" customFormat="false" ht="12.75" hidden="false" customHeight="false" outlineLevel="0" collapsed="false">
      <c r="A4" s="36" t="s">
        <v>118</v>
      </c>
      <c r="B4" s="36"/>
      <c r="C4" s="36"/>
      <c r="D4" s="36"/>
      <c r="E4" s="36"/>
      <c r="F4" s="36"/>
      <c r="G4" s="36"/>
      <c r="H4" s="36"/>
      <c r="I4" s="36"/>
    </row>
    <row r="5" customFormat="false" ht="3.75" hidden="false" customHeight="true" outlineLevel="0" collapsed="false">
      <c r="D5" s="33"/>
      <c r="E5" s="33"/>
      <c r="F5" s="33"/>
      <c r="G5" s="33"/>
    </row>
    <row r="6" customFormat="false" ht="35.05" hidden="false" customHeight="true" outlineLevel="0" collapsed="false">
      <c r="A6" s="37" t="s">
        <v>3</v>
      </c>
      <c r="B6" s="37"/>
      <c r="C6" s="37"/>
      <c r="D6" s="37" t="s">
        <v>52</v>
      </c>
      <c r="E6" s="37"/>
      <c r="F6" s="37"/>
      <c r="G6" s="37"/>
      <c r="H6" s="37"/>
      <c r="I6" s="37"/>
    </row>
    <row r="7" customFormat="false" ht="17.15" hidden="false" customHeight="true" outlineLevel="0" collapsed="false">
      <c r="A7" s="37" t="s">
        <v>53</v>
      </c>
      <c r="B7" s="37"/>
      <c r="C7" s="37"/>
      <c r="D7" s="37"/>
      <c r="E7" s="37"/>
      <c r="F7" s="37"/>
      <c r="G7" s="37"/>
      <c r="H7" s="37"/>
      <c r="I7" s="37"/>
    </row>
    <row r="8" customFormat="false" ht="3.75" hidden="false" customHeight="true" outlineLevel="0" collapsed="false">
      <c r="A8" s="38"/>
      <c r="B8" s="38"/>
      <c r="C8" s="38"/>
    </row>
    <row r="9" customFormat="false" ht="30" hidden="false" customHeight="true" outlineLevel="0" collapsed="false">
      <c r="A9" s="39" t="s">
        <v>54</v>
      </c>
      <c r="B9" s="39"/>
      <c r="C9" s="39"/>
      <c r="D9" s="39" t="s">
        <v>55</v>
      </c>
      <c r="E9" s="39"/>
      <c r="F9" s="39"/>
      <c r="G9" s="39"/>
      <c r="H9" s="39"/>
      <c r="I9" s="39"/>
    </row>
    <row r="10" customFormat="false" ht="3.75" hidden="false" customHeight="true" outlineLevel="0" collapsed="false">
      <c r="A10" s="40"/>
      <c r="B10" s="40"/>
      <c r="C10" s="40"/>
      <c r="D10" s="41"/>
      <c r="E10" s="41"/>
      <c r="F10" s="41"/>
      <c r="G10" s="41"/>
      <c r="H10" s="40"/>
      <c r="I10" s="40"/>
    </row>
    <row r="11" customFormat="false" ht="100.5" hidden="false" customHeight="true" outlineLevel="0" collapsed="false">
      <c r="A11" s="42" t="s">
        <v>56</v>
      </c>
      <c r="B11" s="42" t="s">
        <v>57</v>
      </c>
      <c r="C11" s="42"/>
      <c r="D11" s="42" t="s">
        <v>58</v>
      </c>
      <c r="E11" s="42"/>
      <c r="F11" s="42"/>
      <c r="G11" s="42"/>
      <c r="H11" s="43" t="s">
        <v>59</v>
      </c>
      <c r="I11" s="42" t="s">
        <v>60</v>
      </c>
    </row>
    <row r="12" customFormat="false" ht="12.75" hidden="false" customHeight="false" outlineLevel="0" collapsed="false">
      <c r="A12" s="44" t="s">
        <v>23</v>
      </c>
      <c r="B12" s="45" t="n">
        <v>2</v>
      </c>
      <c r="C12" s="45"/>
      <c r="D12" s="45" t="n">
        <v>3</v>
      </c>
      <c r="E12" s="45"/>
      <c r="F12" s="45"/>
      <c r="G12" s="45"/>
      <c r="H12" s="45" t="n">
        <v>4</v>
      </c>
      <c r="I12" s="45" t="n">
        <v>5</v>
      </c>
    </row>
    <row r="13" customFormat="false" ht="25.5" hidden="false" customHeight="true" outlineLevel="0" collapsed="false">
      <c r="A13" s="46" t="s">
        <v>23</v>
      </c>
      <c r="B13" s="47" t="s">
        <v>61</v>
      </c>
      <c r="C13" s="47"/>
      <c r="D13" s="47" t="s">
        <v>119</v>
      </c>
      <c r="E13" s="47"/>
      <c r="F13" s="47"/>
      <c r="G13" s="47"/>
      <c r="H13" s="47"/>
      <c r="I13" s="48"/>
    </row>
    <row r="14" customFormat="false" ht="124.6" hidden="false" customHeight="true" outlineLevel="0" collapsed="false">
      <c r="A14" s="49" t="s">
        <v>63</v>
      </c>
      <c r="B14" s="50" t="s">
        <v>64</v>
      </c>
      <c r="C14" s="50"/>
      <c r="D14" s="51" t="s">
        <v>65</v>
      </c>
      <c r="E14" s="51"/>
      <c r="F14" s="51"/>
      <c r="G14" s="51"/>
      <c r="H14" s="51" t="s">
        <v>120</v>
      </c>
      <c r="I14" s="52" t="n">
        <f aca="false">(367.3+0.95*1435.15)*1*1*1.65*1.5*1.2*0.07*1000</f>
        <v>359810.97075</v>
      </c>
    </row>
    <row r="15" customFormat="false" ht="12.75" hidden="false" customHeight="true" outlineLevel="0" collapsed="false">
      <c r="A15" s="53"/>
      <c r="B15" s="54" t="s">
        <v>67</v>
      </c>
      <c r="C15" s="54"/>
      <c r="D15" s="54"/>
      <c r="E15" s="54"/>
      <c r="F15" s="54"/>
      <c r="G15" s="54"/>
      <c r="H15" s="54"/>
      <c r="I15" s="55"/>
    </row>
    <row r="16" customFormat="false" ht="23.85" hidden="false" customHeight="true" outlineLevel="0" collapsed="false">
      <c r="A16" s="56"/>
      <c r="B16" s="57" t="s">
        <v>68</v>
      </c>
      <c r="C16" s="57"/>
      <c r="D16" s="57" t="s">
        <v>69</v>
      </c>
      <c r="E16" s="57"/>
      <c r="F16" s="57"/>
      <c r="G16" s="57"/>
      <c r="H16" s="57"/>
      <c r="I16" s="58"/>
    </row>
    <row r="17" customFormat="false" ht="35.05" hidden="false" customHeight="true" outlineLevel="0" collapsed="false">
      <c r="A17" s="56"/>
      <c r="B17" s="57" t="s">
        <v>70</v>
      </c>
      <c r="C17" s="57"/>
      <c r="D17" s="57" t="s">
        <v>71</v>
      </c>
      <c r="E17" s="57"/>
      <c r="F17" s="57"/>
      <c r="G17" s="57"/>
      <c r="H17" s="57"/>
      <c r="I17" s="58"/>
    </row>
    <row r="18" customFormat="false" ht="169.4" hidden="false" customHeight="true" outlineLevel="0" collapsed="false">
      <c r="A18" s="56"/>
      <c r="B18" s="57" t="s">
        <v>72</v>
      </c>
      <c r="C18" s="57"/>
      <c r="D18" s="57" t="s">
        <v>73</v>
      </c>
      <c r="E18" s="57"/>
      <c r="F18" s="57"/>
      <c r="G18" s="57"/>
      <c r="H18" s="57"/>
      <c r="I18" s="58"/>
    </row>
    <row r="19" customFormat="false" ht="113.4" hidden="false" customHeight="true" outlineLevel="0" collapsed="false">
      <c r="A19" s="72"/>
      <c r="B19" s="73" t="s">
        <v>74</v>
      </c>
      <c r="C19" s="73"/>
      <c r="D19" s="74" t="s">
        <v>75</v>
      </c>
      <c r="E19" s="74"/>
      <c r="F19" s="74"/>
      <c r="G19" s="74"/>
      <c r="H19" s="75"/>
      <c r="I19" s="75"/>
    </row>
    <row r="20" customFormat="false" ht="113.4" hidden="false" customHeight="true" outlineLevel="0" collapsed="false">
      <c r="A20" s="72"/>
      <c r="B20" s="76" t="s">
        <v>121</v>
      </c>
      <c r="C20" s="76"/>
      <c r="D20" s="77" t="s">
        <v>122</v>
      </c>
      <c r="E20" s="77"/>
      <c r="F20" s="77"/>
      <c r="G20" s="77"/>
      <c r="H20" s="75"/>
      <c r="I20" s="75"/>
    </row>
    <row r="21" customFormat="false" ht="124.6" hidden="false" customHeight="true" outlineLevel="0" collapsed="false">
      <c r="A21" s="63" t="s">
        <v>123</v>
      </c>
      <c r="B21" s="64" t="s">
        <v>79</v>
      </c>
      <c r="C21" s="64"/>
      <c r="D21" s="65" t="s">
        <v>80</v>
      </c>
      <c r="E21" s="65"/>
      <c r="F21" s="65"/>
      <c r="G21" s="65"/>
      <c r="H21" s="65" t="s">
        <v>124</v>
      </c>
      <c r="I21" s="52" t="n">
        <f aca="false">(659.3+1.498*1058.65)*1*1*1.65*1.5*1.2*0.07*1000</f>
        <v>466768.28583</v>
      </c>
    </row>
    <row r="22" customFormat="false" ht="12.75" hidden="false" customHeight="true" outlineLevel="0" collapsed="false">
      <c r="A22" s="53"/>
      <c r="B22" s="54" t="s">
        <v>67</v>
      </c>
      <c r="C22" s="54"/>
      <c r="D22" s="54"/>
      <c r="E22" s="54"/>
      <c r="F22" s="54"/>
      <c r="G22" s="54"/>
      <c r="H22" s="54"/>
      <c r="I22" s="55"/>
    </row>
    <row r="23" customFormat="false" ht="23.85" hidden="false" customHeight="true" outlineLevel="0" collapsed="false">
      <c r="A23" s="56"/>
      <c r="B23" s="57" t="s">
        <v>68</v>
      </c>
      <c r="C23" s="57"/>
      <c r="D23" s="57" t="s">
        <v>69</v>
      </c>
      <c r="E23" s="57"/>
      <c r="F23" s="57"/>
      <c r="G23" s="57"/>
      <c r="H23" s="57"/>
      <c r="I23" s="58"/>
    </row>
    <row r="24" customFormat="false" ht="35.05" hidden="false" customHeight="true" outlineLevel="0" collapsed="false">
      <c r="A24" s="56"/>
      <c r="B24" s="57" t="s">
        <v>70</v>
      </c>
      <c r="C24" s="57"/>
      <c r="D24" s="57" t="s">
        <v>71</v>
      </c>
      <c r="E24" s="57"/>
      <c r="F24" s="57"/>
      <c r="G24" s="57"/>
      <c r="H24" s="57"/>
      <c r="I24" s="58"/>
    </row>
    <row r="25" customFormat="false" ht="169.4" hidden="false" customHeight="true" outlineLevel="0" collapsed="false">
      <c r="A25" s="56"/>
      <c r="B25" s="57" t="s">
        <v>72</v>
      </c>
      <c r="C25" s="57"/>
      <c r="D25" s="57" t="s">
        <v>73</v>
      </c>
      <c r="E25" s="57"/>
      <c r="F25" s="57"/>
      <c r="G25" s="57"/>
      <c r="H25" s="57"/>
      <c r="I25" s="58"/>
    </row>
    <row r="26" customFormat="false" ht="113.4" hidden="false" customHeight="true" outlineLevel="0" collapsed="false">
      <c r="A26" s="72"/>
      <c r="B26" s="73" t="s">
        <v>74</v>
      </c>
      <c r="C26" s="73"/>
      <c r="D26" s="74" t="s">
        <v>75</v>
      </c>
      <c r="E26" s="74"/>
      <c r="F26" s="74"/>
      <c r="G26" s="74"/>
      <c r="H26" s="75"/>
      <c r="I26" s="75"/>
    </row>
    <row r="27" customFormat="false" ht="113.4" hidden="false" customHeight="true" outlineLevel="0" collapsed="false">
      <c r="A27" s="72"/>
      <c r="B27" s="76" t="s">
        <v>121</v>
      </c>
      <c r="C27" s="76"/>
      <c r="D27" s="77" t="s">
        <v>122</v>
      </c>
      <c r="E27" s="77"/>
      <c r="F27" s="77"/>
      <c r="G27" s="77"/>
      <c r="H27" s="75"/>
      <c r="I27" s="75"/>
    </row>
    <row r="28" customFormat="false" ht="35.05" hidden="false" customHeight="true" outlineLevel="0" collapsed="false">
      <c r="A28" s="59" t="s">
        <v>82</v>
      </c>
      <c r="B28" s="66" t="s">
        <v>125</v>
      </c>
      <c r="C28" s="66"/>
      <c r="D28" s="66"/>
      <c r="E28" s="66"/>
      <c r="F28" s="66"/>
      <c r="G28" s="66"/>
      <c r="H28" s="66"/>
      <c r="I28" s="67" t="n">
        <f aca="false">I14+I21</f>
        <v>826579.25658</v>
      </c>
    </row>
    <row r="29" customFormat="false" ht="35.05" hidden="false" customHeight="true" outlineLevel="0" collapsed="false">
      <c r="A29" s="46" t="s">
        <v>84</v>
      </c>
      <c r="B29" s="47" t="s">
        <v>126</v>
      </c>
      <c r="C29" s="47"/>
      <c r="D29" s="47"/>
      <c r="E29" s="47"/>
      <c r="F29" s="47"/>
      <c r="G29" s="47"/>
      <c r="H29" s="47"/>
      <c r="I29" s="68" t="n">
        <f aca="false">I28</f>
        <v>826579.25658</v>
      </c>
    </row>
  </sheetData>
  <mergeCells count="51">
    <mergeCell ref="A1:C1"/>
    <mergeCell ref="D1:I1"/>
    <mergeCell ref="A3:I3"/>
    <mergeCell ref="A4:I4"/>
    <mergeCell ref="A6:I6"/>
    <mergeCell ref="A7:I7"/>
    <mergeCell ref="A9:I9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A19:A20"/>
    <mergeCell ref="B19:C19"/>
    <mergeCell ref="D19:G19"/>
    <mergeCell ref="H19:H20"/>
    <mergeCell ref="I19:I20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A26:A27"/>
    <mergeCell ref="B26:C26"/>
    <mergeCell ref="D26:G26"/>
    <mergeCell ref="H26:H27"/>
    <mergeCell ref="I26:I27"/>
    <mergeCell ref="B27:C27"/>
    <mergeCell ref="D27:G27"/>
    <mergeCell ref="B28:C28"/>
    <mergeCell ref="D28:G28"/>
    <mergeCell ref="B29:C29"/>
    <mergeCell ref="D29:G2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Roman,Standaard"&amp;12&amp;A</oddHeader>
    <oddFooter>&amp;C&amp;"Times New Roman,Standaard"&amp;12Страница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449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2009-10-12T11:06:46Z</dcterms:created>
  <dc:creator>Данилов Виктор Викторович</dc:creator>
  <dc:description/>
  <dc:language>ru-RU</dc:language>
  <cp:lastModifiedBy>kononovana</cp:lastModifiedBy>
  <cp:lastPrinted>2014-12-29T10:04:46Z</cp:lastPrinted>
  <dcterms:modified xsi:type="dcterms:W3CDTF">2026-04-28T08:25:28Z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